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IDIPRON\MAPAS DE RIESGOS\Segundo Seguimiento Gestion\"/>
    </mc:Choice>
  </mc:AlternateContent>
  <bookViews>
    <workbookView xWindow="-120" yWindow="-120" windowWidth="20730" windowHeight="11040" tabRatio="789" activeTab="2"/>
  </bookViews>
  <sheets>
    <sheet name="Diseño y Adopcion PSS" sheetId="7" r:id="rId1"/>
    <sheet name="Prestacion Servicios Sociales" sheetId="8" r:id="rId2"/>
    <sheet name="Mejoramiento Servicios Sociales" sheetId="9" r:id="rId3"/>
  </sheets>
  <externalReferences>
    <externalReference r:id="rId4"/>
    <externalReference r:id="rId5"/>
  </externalReferences>
  <definedNames>
    <definedName name="_xlnm.Print_Area" localSheetId="0">'Diseño y Adopcion PSS'!$A$1:$BB$19</definedName>
    <definedName name="_xlnm.Print_Area" localSheetId="2">'Mejoramiento Servicios Sociales'!$A$1:$BB$19</definedName>
    <definedName name="_xlnm.Print_Area" localSheetId="1">'Prestacion Servicios Sociales'!$A$1:$BB$19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17" i="9" l="1"/>
  <c r="AA17" i="9"/>
  <c r="X17" i="9"/>
  <c r="K17" i="9"/>
  <c r="L17" i="9" s="1"/>
  <c r="M17" i="9" s="1"/>
  <c r="I17" i="9"/>
  <c r="AI17" i="9" s="1"/>
  <c r="H17" i="9"/>
  <c r="N17" i="9" l="1"/>
  <c r="O17" i="9" s="1"/>
  <c r="AK17" i="9"/>
  <c r="AJ17" i="9" s="1"/>
  <c r="AG17" i="9"/>
  <c r="AH17" i="9" s="1"/>
  <c r="AL17" i="9" s="1"/>
  <c r="AM17" i="9" s="1"/>
  <c r="AF32" i="8" l="1"/>
  <c r="AA32" i="8"/>
  <c r="X32" i="8"/>
  <c r="AF31" i="8"/>
  <c r="AA31" i="8"/>
  <c r="X31" i="8"/>
  <c r="AF30" i="8"/>
  <c r="AA30" i="8"/>
  <c r="X30" i="8"/>
  <c r="K30" i="8"/>
  <c r="L30" i="8" s="1"/>
  <c r="M30" i="8" s="1"/>
  <c r="H30" i="8"/>
  <c r="I30" i="8" s="1"/>
  <c r="AF29" i="8"/>
  <c r="AA29" i="8"/>
  <c r="X29" i="8"/>
  <c r="AF28" i="8"/>
  <c r="AA28" i="8"/>
  <c r="X28" i="8"/>
  <c r="AF27" i="8"/>
  <c r="AA27" i="8"/>
  <c r="X27" i="8"/>
  <c r="AF26" i="8"/>
  <c r="AA26" i="8"/>
  <c r="X26" i="8"/>
  <c r="AF25" i="8"/>
  <c r="AA25" i="8"/>
  <c r="X25" i="8"/>
  <c r="AF24" i="8"/>
  <c r="AA24" i="8"/>
  <c r="X24" i="8"/>
  <c r="AF23" i="8"/>
  <c r="AA23" i="8"/>
  <c r="X23" i="8"/>
  <c r="AF22" i="8"/>
  <c r="AA22" i="8"/>
  <c r="X22" i="8"/>
  <c r="AG22" i="8" s="1"/>
  <c r="AH22" i="8" s="1"/>
  <c r="L22" i="8"/>
  <c r="M22" i="8" s="1"/>
  <c r="K22" i="8"/>
  <c r="I22" i="8"/>
  <c r="AI22" i="8" s="1"/>
  <c r="H22" i="8"/>
  <c r="N22" i="8" s="1"/>
  <c r="O22" i="8" s="1"/>
  <c r="AA21" i="8"/>
  <c r="X21" i="8"/>
  <c r="AA20" i="8"/>
  <c r="X20" i="8"/>
  <c r="K20" i="8"/>
  <c r="L20" i="8" s="1"/>
  <c r="M20" i="8" s="1"/>
  <c r="H20" i="8"/>
  <c r="I20" i="8" s="1"/>
  <c r="AA19" i="8"/>
  <c r="X19" i="8"/>
  <c r="AA18" i="8"/>
  <c r="X18" i="8"/>
  <c r="AA17" i="8"/>
  <c r="X17" i="8"/>
  <c r="K17" i="8"/>
  <c r="L17" i="8" s="1"/>
  <c r="M17" i="8" s="1"/>
  <c r="AK17" i="8" s="1"/>
  <c r="H17" i="8"/>
  <c r="N17" i="8" l="1"/>
  <c r="O17" i="8" s="1"/>
  <c r="AI20" i="8"/>
  <c r="AG21" i="8" s="1"/>
  <c r="AG20" i="8"/>
  <c r="AH20" i="8" s="1"/>
  <c r="AI30" i="8"/>
  <c r="AG31" i="8" s="1"/>
  <c r="AG30" i="8"/>
  <c r="AH30" i="8" s="1"/>
  <c r="AJ17" i="8"/>
  <c r="AK18" i="8"/>
  <c r="AJ18" i="8" s="1"/>
  <c r="AK21" i="8"/>
  <c r="AJ21" i="8" s="1"/>
  <c r="AK19" i="8"/>
  <c r="AJ19" i="8" s="1"/>
  <c r="AK31" i="8"/>
  <c r="AJ31" i="8" s="1"/>
  <c r="N20" i="8"/>
  <c r="O20" i="8" s="1"/>
  <c r="AK20" i="8"/>
  <c r="AJ20" i="8" s="1"/>
  <c r="AG23" i="8"/>
  <c r="N30" i="8"/>
  <c r="AK30" i="8"/>
  <c r="AJ30" i="8" s="1"/>
  <c r="I17" i="8"/>
  <c r="AK22" i="8"/>
  <c r="AJ22" i="8" s="1"/>
  <c r="AL22" i="8" s="1"/>
  <c r="AM22" i="8" s="1"/>
  <c r="AK23" i="8"/>
  <c r="AJ23" i="8" s="1"/>
  <c r="AL20" i="8" l="1"/>
  <c r="AM20" i="8" s="1"/>
  <c r="AI23" i="8"/>
  <c r="AG24" i="8" s="1"/>
  <c r="AH23" i="8"/>
  <c r="AL23" i="8" s="1"/>
  <c r="AM23" i="8" s="1"/>
  <c r="AH21" i="8"/>
  <c r="AL21" i="8" s="1"/>
  <c r="AM21" i="8" s="1"/>
  <c r="AI21" i="8"/>
  <c r="AL30" i="8"/>
  <c r="AM30" i="8" s="1"/>
  <c r="AK24" i="8"/>
  <c r="AI17" i="8"/>
  <c r="AG18" i="8" s="1"/>
  <c r="AG17" i="8"/>
  <c r="AH17" i="8" s="1"/>
  <c r="AL17" i="8" s="1"/>
  <c r="AM17" i="8" s="1"/>
  <c r="AH31" i="8"/>
  <c r="AL31" i="8" s="1"/>
  <c r="AM31" i="8" s="1"/>
  <c r="AI31" i="8"/>
  <c r="AG32" i="8" s="1"/>
  <c r="AK32" i="8"/>
  <c r="AJ32" i="8" s="1"/>
  <c r="AJ24" i="8" l="1"/>
  <c r="AK25" i="8"/>
  <c r="AI18" i="8"/>
  <c r="AG19" i="8" s="1"/>
  <c r="AH18" i="8"/>
  <c r="AL18" i="8" s="1"/>
  <c r="AM18" i="8" s="1"/>
  <c r="AI32" i="8"/>
  <c r="AH32" i="8"/>
  <c r="AL32" i="8" s="1"/>
  <c r="AM32" i="8" s="1"/>
  <c r="AI24" i="8"/>
  <c r="AG25" i="8" s="1"/>
  <c r="AH24" i="8"/>
  <c r="AL24" i="8" s="1"/>
  <c r="AM24" i="8" s="1"/>
  <c r="AI19" i="8" l="1"/>
  <c r="AH19" i="8"/>
  <c r="AL19" i="8" s="1"/>
  <c r="AM19" i="8" s="1"/>
  <c r="AI25" i="8"/>
  <c r="AG26" i="8" s="1"/>
  <c r="AH25" i="8"/>
  <c r="AJ25" i="8"/>
  <c r="AK26" i="8"/>
  <c r="AJ26" i="8" l="1"/>
  <c r="AK27" i="8"/>
  <c r="AL25" i="8"/>
  <c r="AM25" i="8" s="1"/>
  <c r="AH26" i="8"/>
  <c r="AL26" i="8" s="1"/>
  <c r="AM26" i="8" s="1"/>
  <c r="AI26" i="8"/>
  <c r="AG27" i="8" s="1"/>
  <c r="AI27" i="8" l="1"/>
  <c r="AG28" i="8" s="1"/>
  <c r="AH27" i="8"/>
  <c r="AJ27" i="8"/>
  <c r="AK28" i="8"/>
  <c r="AL27" i="8" l="1"/>
  <c r="AM27" i="8" s="1"/>
  <c r="AJ28" i="8"/>
  <c r="AK29" i="8"/>
  <c r="AJ29" i="8" s="1"/>
  <c r="AI28" i="8"/>
  <c r="AG29" i="8" s="1"/>
  <c r="AH28" i="8"/>
  <c r="AL28" i="8" s="1"/>
  <c r="AM28" i="8" s="1"/>
  <c r="AI29" i="8" l="1"/>
  <c r="AH29" i="8"/>
  <c r="AL29" i="8" s="1"/>
  <c r="AM29" i="8" s="1"/>
  <c r="AF17" i="7" l="1"/>
  <c r="K17" i="7"/>
  <c r="AA17" i="7" l="1"/>
  <c r="L17" i="7" l="1"/>
  <c r="M17" i="7" s="1"/>
  <c r="X17" i="7"/>
  <c r="H17" i="7"/>
  <c r="I17" i="7" s="1"/>
  <c r="AI17" i="7" s="1"/>
  <c r="AG17" i="7" l="1"/>
  <c r="N17" i="7"/>
  <c r="O17" i="7" s="1"/>
  <c r="AK17" i="7"/>
  <c r="AJ17" i="7" s="1"/>
  <c r="AH17" i="7" l="1"/>
  <c r="AL17" i="7" s="1"/>
  <c r="AM17" i="7" s="1"/>
</calcChain>
</file>

<file path=xl/comments1.xml><?xml version="1.0" encoding="utf-8"?>
<comments xmlns="http://schemas.openxmlformats.org/spreadsheetml/2006/main">
  <authors>
    <author>57300</author>
  </authors>
  <commentList>
    <comment ref="AN16" authorId="0" shapeId="0">
      <text>
        <r>
          <rPr>
            <b/>
            <sz val="9"/>
            <color indexed="81"/>
            <rFont val="Tahoma"/>
            <family val="2"/>
          </rPr>
          <t>ACEPTAR EL RIESGO
REDUCIR EL RIESGO
EVITAR EL RIESGO</t>
        </r>
      </text>
    </comment>
  </commentList>
</comments>
</file>

<file path=xl/comments2.xml><?xml version="1.0" encoding="utf-8"?>
<comments xmlns="http://schemas.openxmlformats.org/spreadsheetml/2006/main">
  <authors>
    <author>57300</author>
  </authors>
  <commentList>
    <comment ref="AN16" authorId="0" shapeId="0">
      <text>
        <r>
          <rPr>
            <b/>
            <sz val="9"/>
            <color indexed="81"/>
            <rFont val="Tahoma"/>
            <family val="2"/>
          </rPr>
          <t>ACEPTAR EL RIESGO
REDUCIR EL RIESGO
EVITAR EL RIESGO</t>
        </r>
      </text>
    </comment>
  </commentList>
</comments>
</file>

<file path=xl/comments3.xml><?xml version="1.0" encoding="utf-8"?>
<comments xmlns="http://schemas.openxmlformats.org/spreadsheetml/2006/main">
  <authors>
    <author>57300</author>
  </authors>
  <commentList>
    <comment ref="AN16" authorId="0" shapeId="0">
      <text>
        <r>
          <rPr>
            <b/>
            <sz val="9"/>
            <color indexed="81"/>
            <rFont val="Tahoma"/>
            <family val="2"/>
          </rPr>
          <t>ACEPTAR EL RIESGO
REDUCIR EL RIESGO
EVITAR EL RIESGO</t>
        </r>
      </text>
    </comment>
  </commentList>
</comments>
</file>

<file path=xl/sharedStrings.xml><?xml version="1.0" encoding="utf-8"?>
<sst xmlns="http://schemas.openxmlformats.org/spreadsheetml/2006/main" count="548" uniqueCount="276">
  <si>
    <t xml:space="preserve">DIRECCIONAMIENTO ESTRATÉGICO </t>
  </si>
  <si>
    <t>CÓDIGO</t>
  </si>
  <si>
    <t>E-DES-FT-015</t>
  </si>
  <si>
    <t>VERSIÓN</t>
  </si>
  <si>
    <t>11</t>
  </si>
  <si>
    <t>MAPA DE RIESGOS DE GESTIÓN Y RIESGOS FISCALES</t>
  </si>
  <si>
    <t>PÁGINA</t>
  </si>
  <si>
    <t>1 DE 1</t>
  </si>
  <si>
    <t>VIGENTE DESDE</t>
  </si>
  <si>
    <t>Proceso</t>
  </si>
  <si>
    <t>Diseño y Adopción de Lineamientos para la Prestación de los Servicios Sociales en el Marco del Modelo Pedagógico Institucional</t>
  </si>
  <si>
    <t>Objetivo del Proceso</t>
  </si>
  <si>
    <t>Definir, aprobar y adoptar los lineamientos necesarios para la prestación de los servicios sociales en el marco del modelo pedagógico del Instituto ;en articulación con las dependencias internas y/o entidades externas que sean necesarias.</t>
  </si>
  <si>
    <t>Alcance</t>
  </si>
  <si>
    <t>Desde la planeación de actividades para definir los lineamientos necesarios en la prestación de los servicios sociales hasta la socialización de los mismos.</t>
  </si>
  <si>
    <t>IDENTIFICACIÓN DEL RIESGO</t>
  </si>
  <si>
    <t>VALORACIÓN DEL RIESGO</t>
  </si>
  <si>
    <t>GESTIÓN DEL RIESGO</t>
  </si>
  <si>
    <t xml:space="preserve">MONITOREO </t>
  </si>
  <si>
    <t>SEGUIMIENTO Y EVALUACIÓN</t>
  </si>
  <si>
    <t>Atributos de eficiencia</t>
  </si>
  <si>
    <t>Atributos informativos</t>
  </si>
  <si>
    <t>No. De Riesgo</t>
  </si>
  <si>
    <t>Impacto</t>
  </si>
  <si>
    <t>Causa Inmediata</t>
  </si>
  <si>
    <t>Causa Raíz</t>
  </si>
  <si>
    <t>Descripción del Riesgo</t>
  </si>
  <si>
    <t>Clasificación Riesgo</t>
  </si>
  <si>
    <t>Frecuencia con la que se realiza la actividad</t>
  </si>
  <si>
    <t>Probabilidad 
Inherente</t>
  </si>
  <si>
    <t>%</t>
  </si>
  <si>
    <t>Criterios de Impacto</t>
  </si>
  <si>
    <t>Observación de Impacto</t>
  </si>
  <si>
    <t>Impacto
 Inherente</t>
  </si>
  <si>
    <t>Zona de riesgo</t>
  </si>
  <si>
    <t>Zona de riesgo
inherente</t>
  </si>
  <si>
    <t>No. De control</t>
  </si>
  <si>
    <r>
      <rPr>
        <b/>
        <sz val="12"/>
        <color theme="1"/>
        <rFont val="Times New Roman"/>
        <family val="1"/>
      </rPr>
      <t>RESPONSABLE DEL CONTROL</t>
    </r>
    <r>
      <rPr>
        <sz val="12"/>
        <color theme="1"/>
        <rFont val="Times New Roman"/>
        <family val="1"/>
      </rPr>
      <t xml:space="preserve">
(Persona asignada para ejecutar el control. Debe tener la autoridad, competencias y conocimientos para ejecutar el control)</t>
    </r>
  </si>
  <si>
    <r>
      <rPr>
        <b/>
        <sz val="12"/>
        <color theme="1"/>
        <rFont val="Times New Roman"/>
        <family val="1"/>
      </rPr>
      <t>PERIODICIDAD DEL CONTROL</t>
    </r>
    <r>
      <rPr>
        <sz val="12"/>
        <color theme="1"/>
        <rFont val="Times New Roman"/>
        <family val="1"/>
      </rPr>
      <t xml:space="preserve">
(La periodicidad debe prevenir o detectar el riesgo de manera oportuna)</t>
    </r>
  </si>
  <si>
    <r>
      <rPr>
        <b/>
        <sz val="12"/>
        <color theme="1"/>
        <rFont val="Times New Roman"/>
        <family val="1"/>
      </rPr>
      <t>PROPÓSITO DEL CONTROL</t>
    </r>
    <r>
      <rPr>
        <sz val="12"/>
        <color theme="1"/>
        <rFont val="Times New Roman"/>
        <family val="1"/>
      </rPr>
      <t xml:space="preserve">
 (Validar, verificar, conciliar, comparar, revisar, cotejar…)
El control ayuda a mitigar las causas de los riesgos o detectar su materialización</t>
    </r>
  </si>
  <si>
    <r>
      <rPr>
        <b/>
        <sz val="12"/>
        <color theme="1"/>
        <rFont val="Times New Roman"/>
        <family val="1"/>
      </rPr>
      <t>CÓMO SE REALIZA LA ACTIVIDAD DE CONTROL</t>
    </r>
    <r>
      <rPr>
        <sz val="12"/>
        <color theme="1"/>
        <rFont val="Times New Roman"/>
        <family val="1"/>
      </rPr>
      <t xml:space="preserve">
(EL control debe indicar el cómo se realiza, de tal forma que se pueda evaluar si la fuente u origen de la información que sirve para ejecutar el control, es confiable para la mitigación del riesgo)</t>
    </r>
  </si>
  <si>
    <r>
      <rPr>
        <b/>
        <sz val="12"/>
        <color theme="1"/>
        <rFont val="Times New Roman"/>
        <family val="1"/>
      </rPr>
      <t xml:space="preserve">CÓMO SE ACTÚA EN CASO DE OBSERVACIONES O DESVIACIONES </t>
    </r>
    <r>
      <rPr>
        <sz val="12"/>
        <color theme="1"/>
        <rFont val="Times New Roman"/>
        <family val="1"/>
      </rPr>
      <t xml:space="preserve">
(Qué se hace cuando se detectan observaciones o desviaciones como resultado de la ejecución de un control?)</t>
    </r>
  </si>
  <si>
    <r>
      <rPr>
        <b/>
        <sz val="12"/>
        <color theme="1"/>
        <rFont val="Times New Roman"/>
        <family val="1"/>
      </rPr>
      <t>EVIDENCIA DE LA EJECUCIÓN DEL CONTROL</t>
    </r>
    <r>
      <rPr>
        <sz val="12"/>
        <color theme="1"/>
        <rFont val="Times New Roman"/>
        <family val="1"/>
      </rPr>
      <t xml:space="preserve">
(El control debe dejar evidencia de su ejecución. Esta evidencia ayuda a que se pueda revisar la misma información por parte de un tercero y llegue a la misma conclusión de quien ejecutó el control)</t>
    </r>
  </si>
  <si>
    <t>Afectación</t>
  </si>
  <si>
    <t>Tipo de control</t>
  </si>
  <si>
    <t>Implementación</t>
  </si>
  <si>
    <t>Calificación</t>
  </si>
  <si>
    <t>Documentación
Estado/Nombre</t>
  </si>
  <si>
    <t>Frecuencia</t>
  </si>
  <si>
    <t xml:space="preserve">Evidencia
</t>
  </si>
  <si>
    <t xml:space="preserve">Probabilidad Residual </t>
  </si>
  <si>
    <t>Probabilidad Residual Final</t>
  </si>
  <si>
    <t>Impacto Residual Final</t>
  </si>
  <si>
    <t>Zona de Riesgo Final</t>
  </si>
  <si>
    <t>Tratamiento</t>
  </si>
  <si>
    <t>Plan de Acción</t>
  </si>
  <si>
    <t>Responsable</t>
  </si>
  <si>
    <t>Fecha implementación</t>
  </si>
  <si>
    <t>Fecha Del Monitoreo</t>
  </si>
  <si>
    <t>Reporte De La Ejecución De Los Controles</t>
  </si>
  <si>
    <t>Reporte De La Ejecución De Las Acciones Para El Fortalecimiento Del Riesgo</t>
  </si>
  <si>
    <t>Reporte De Las Acciones Desarrolladas En Caso De Que Se Haya Materializado El Riesgo</t>
  </si>
  <si>
    <t>Observaciones Del Monitoreo</t>
  </si>
  <si>
    <t xml:space="preserve">OBSERVACIONES OFICINA ASESORA DE PLANEACIÓN </t>
  </si>
  <si>
    <t>OBSERVACIONES OFICINA DE CONTROL INTERNO</t>
  </si>
  <si>
    <t>Reputacional</t>
  </si>
  <si>
    <t xml:space="preserve">Incumplimiento en las gestiones administrativas y/o de articulación para la obtención de la información
Demoras en la contratación que impidan contar con el Talento Humano que ejecuté los procesos de sinergia 
Desconocimiento de los responsables o acompañantes del proceso que afecten la toma de decisiones optima </t>
  </si>
  <si>
    <t xml:space="preserve">Incumplimiento en las gestiones administrativas y/o de articulación para la obtención de la información
Desconocimiento de los responsables o acompañantes del proceso que afecten la toma de decisiones óptima </t>
  </si>
  <si>
    <t xml:space="preserve">Posibilidad de definición y aprobación de lineamientos tecnicos distantes de las necesidades para la prestación de los sevicios sociales </t>
  </si>
  <si>
    <t>El riesgo afecta la imagen de algún área de la organización.</t>
  </si>
  <si>
    <t>Gerente de Capacidades y Derechos o quien este delegue en apoyo al proceso</t>
  </si>
  <si>
    <t>Cada que se requiera revisar la generacion de linemamientos tecnicos y/o ajustes a los manuales operativos</t>
  </si>
  <si>
    <t>Validar que los lineamientos técnicos definidos y/o aprobados se encuentren acorde con las necesidades de los procesos del Instituto</t>
  </si>
  <si>
    <t xml:space="preserve">A través de Mesas de Trabajo donde se verifique el objetivo de la generación y/o ajustes a la linea tecnica  </t>
  </si>
  <si>
    <t>Se escala la novedad a través de correo electronico a la Gerencia de Capacidades y Derechos con la puntualizacion del caso, para posterior generacion de Mesas de Trabajo y ajuste con la necesidad del proceso</t>
  </si>
  <si>
    <t xml:space="preserve">Acta de reunión de la Mesa de Trabajo de generación de línea técnica 
Correos electronicos </t>
  </si>
  <si>
    <t>Preventivo</t>
  </si>
  <si>
    <t>Manual</t>
  </si>
  <si>
    <t>Sin documentar</t>
  </si>
  <si>
    <t>No se encuentra documentado</t>
  </si>
  <si>
    <t>Continua</t>
  </si>
  <si>
    <t>Con registro</t>
  </si>
  <si>
    <t>REDUCIR EL RIESGO</t>
  </si>
  <si>
    <t>Realizar dos jornadas de capacitacion al equipo de linea tecnica de los Componentes sobre los objetivos del Instituto (Una jornada en cada semestre)</t>
  </si>
  <si>
    <t xml:space="preserve">Para el periodo comprendido entre mayo y agosto  no se oficializaron documentos de lineamientos técnicos o de manuales operativos.  Sin embargo, durante el mes de agosto se realizaron reuniones con la línea técnica de Deportes, Sociolegal, Artes, Salud, subcomponentee de Reducción Riesgo y Daño, con el fin de revisar que las actualizaciones y ajustes se encuentren acorde con las necesidades de los procesos del Instituto. </t>
  </si>
  <si>
    <t xml:space="preserve">En el mes de junio se realizó capacitación a integrantes de línea técnica sobre la importancia de la actualización de los manuales operativos y documentación, donde se mencionaron los objetivos del Instituto frente a dichas actualizaciones. De igual manera se socializaron los lineamientos institucionales. </t>
  </si>
  <si>
    <t xml:space="preserve">No se materializó el riesgo en el periodo </t>
  </si>
  <si>
    <t>N/A</t>
  </si>
  <si>
    <r>
      <rPr>
        <b/>
        <sz val="11"/>
        <color rgb="FF000000"/>
        <rFont val="Times New Roman"/>
      </rPr>
      <t xml:space="preserve">CONTROL 1
</t>
    </r>
    <r>
      <rPr>
        <sz val="11"/>
        <color rgb="FF000000"/>
        <rFont val="Times New Roman"/>
      </rPr>
      <t xml:space="preserve">Se identifican seis (6) actas de reunión correspondiente a las socializaciones del manual operativo y del plan de estudios musicales, y las mesas de trabajo realizadas con el componente psicosocial, sociolegal, salud, reducción, riesgo y daño, en las que se validan que los lineamientos técnicos definidos y/o aprobados se encuentren acorde con las necesidades de los procesos del Instituto, dando cumplimiento a la aplicación del control
</t>
    </r>
    <r>
      <rPr>
        <b/>
        <sz val="11"/>
        <color rgb="FF000000"/>
        <rFont val="Times New Roman"/>
      </rPr>
      <t xml:space="preserve">ACCIONES DE FORTALECIMIENTO:
</t>
    </r>
    <r>
      <rPr>
        <sz val="11"/>
        <color rgb="FF000000"/>
        <rFont val="Times New Roman"/>
      </rPr>
      <t xml:space="preserve">Se evidencia el acta de reunión de la socializacion de lineamientos con fecha 24 de junio, junto con el listado de asistencia frente al tema Socialización lineamientos – documentos mapas de riesgo de gestión
</t>
    </r>
    <r>
      <rPr>
        <b/>
        <sz val="11"/>
        <color rgb="FF000000"/>
        <rFont val="Times New Roman"/>
      </rPr>
      <t>No se materializó el riesgo</t>
    </r>
  </si>
  <si>
    <t>Control 1: Se evidenció la ejecución de la actividad de control.
Accion de Fortalecimiento: Se evidenció la ejecución de la actividad de control.</t>
  </si>
  <si>
    <t xml:space="preserve">Se podrán incluir más filas de acuerdo a la cantidad de riesgos que se requieran relacionar </t>
  </si>
  <si>
    <t>Vr. 02; 13/03/2024</t>
  </si>
  <si>
    <t>Económico y Reputacional</t>
  </si>
  <si>
    <t>ALTO</t>
  </si>
  <si>
    <t>El riesgo afecta la imagen de la entidad con algunos usuarios de relevancia frente al logro de los objetivos.</t>
  </si>
  <si>
    <t>El riesgo afecta la imagen de la entidad con efecto publicitario sostenido a nivel de sector administrativo o distrital</t>
  </si>
  <si>
    <t>Detectivo</t>
  </si>
  <si>
    <t>Correctivo</t>
  </si>
  <si>
    <t>Documentado</t>
  </si>
  <si>
    <t>Aleatoria</t>
  </si>
  <si>
    <t>1 DE 4</t>
  </si>
  <si>
    <t>Prestación de los Servicios Sociales en el marco del Modelo Pedagógico Institucional</t>
  </si>
  <si>
    <t>Prestar los servicios sociales desde un modelo pedagógico basado en los principios de afecto, alegría y libertad a los niños, niñas, adolescentes y jóvenes en habitabilidad en calle y en riesgo de habitarla, vulnerabilidad, fragilidad social, victimas y en riesgo de explotación sexual comercial o en conflicto con la ley en la Ciudad, implementando estrategias, programas y modelos orientados a desarrollo de capacidades y generación de oportunidades contribuyendo en la construcción de su proyecto y sentido de vida</t>
  </si>
  <si>
    <t>Inicia con las acciones territoriales que permitan la atención y vinculación de los NNAJ pertenecientes a los grupos etarios y poblacionales sujetos de la atención institucional y termina con su desvinculación o egreso</t>
  </si>
  <si>
    <t>Incumplimiento de las expectativas de los(as) NNAJ frente la oferta de servicios del modelo pedagógico</t>
  </si>
  <si>
    <t>Quejas y/o reclamos de los(as) NNAJ y/o sus familias en contra de la entidad</t>
  </si>
  <si>
    <t>Posibilidad de afectación reputacional por quejas, y reclamos de los(as) NNAJ y/o sus familias en contra de la entidad, por el incumplimiento de las expectativas de los(as) NNAJ frente la oferta de servicios del modelo pedagógico</t>
  </si>
  <si>
    <t>Profesional del Componente de Derecho Psicosocial de la Subdirección Poblacional</t>
  </si>
  <si>
    <t>Bimestral</t>
  </si>
  <si>
    <t>Verificar que las intervenciones psicosociales realizadas a los(as) NNAJ y sus familias, correspondan a lo definido en el Plan de Atención Individual y Familiar</t>
  </si>
  <si>
    <t>Se seleccionan aleatoriamente casos de NNAJ atendidos en las UPI. Se revisan las intervenciones registradas por los equipos psicosociales en el marco de la estrategia “¿Cómo Vamos Psicosocial?”, contrastándolas con los objetivos del Plan de Atención Individual y Familiar. Los hallazgos se registran en el Acta A-GDO-FT-004 y el formato A-GDH-FT-010</t>
  </si>
  <si>
    <t>Se comunica a los equipos psicosociales a través de correo electrónico,  los casos que presentan inconsistencias, ausencia de intervenciones o intervenciones no alineadas con los objetivos del plan, solicitando su priorización y ajuste correspondiente.</t>
  </si>
  <si>
    <t>Actas A-GDO-FT-004 de verificación, formatos A-GDH-FT-010 de registro de asistencia, y listados de NNAJ revisados con anotaciones sobre hallazgos y acciones de mejora.
Correo electrónico a los equipos psicosociales ( cuando aplique)</t>
  </si>
  <si>
    <t>Manual de procesos y procedimientos del Componente de Derecho psicosocial</t>
  </si>
  <si>
    <r>
      <t xml:space="preserve">1) Implementar dos (2) jornadas anuales de sensibilización dirigidas al personal misional, orientadas a fortalecer la atención con enfoque pedagógico, trato digno y garantía de derechos, como estrategia para identificar, analizar, atender y mitigar riesgos reputacionales derivados de PQR interpuestas por los NNAJ y sus familias frente al modelo pedagógico.
</t>
    </r>
    <r>
      <rPr>
        <b/>
        <sz val="12"/>
        <color theme="1"/>
        <rFont val="Times New Roman"/>
        <family val="1"/>
      </rPr>
      <t xml:space="preserve">PRODUCTO: </t>
    </r>
    <r>
      <rPr>
        <sz val="12"/>
        <color theme="1"/>
        <rFont val="Times New Roman"/>
        <family val="1"/>
      </rPr>
      <t xml:space="preserve">Listado de asistencia / Presentación
2)  Capacitación a los responsables de contestación del PQRS para dar respuesta oportuna y el  diligenciamiento del Tablero de control y seguimiento requerimientos cordis y Bogotá te escucha M-DAL-FT-009 para el seguimiento.
</t>
    </r>
    <r>
      <rPr>
        <b/>
        <sz val="12"/>
        <color theme="1"/>
        <rFont val="Times New Roman"/>
        <family val="1"/>
      </rPr>
      <t xml:space="preserve">PRODUCTO: </t>
    </r>
    <r>
      <rPr>
        <sz val="12"/>
        <color theme="1"/>
        <rFont val="Times New Roman"/>
        <family val="1"/>
      </rPr>
      <t xml:space="preserve">Listado de asistencia / Presentación
 </t>
    </r>
  </si>
  <si>
    <t>1) Subdirección Poblacional o a quien delegue
2) Subdirección Poblacional y Subdirección operativa o a quien deleguen</t>
  </si>
  <si>
    <t>Se realizaron dos seguimientos correspondientes a los bimestres de mayo-junio como también julio-agosto, generando en registro y verificación mediante Acta A-GDO-FT-004 y el formato A-GDH-FT-010 donde se realiza proceso de validación de las intervenciones realizadas en dichos periodos en las unidades de protección integral Oasis, Florida, Bosa, Perdomo, Santa Lucia, La 32, Conservatorio y La 27 donde se revisan las intervenciones registradas por los equipos psicosociales en el marco de la estrategia “Cómo Vamos Psicosocial”, contrastándolas con los objetivos del Plan de Atención Individual y Familiar. Los hallazgos se registran con observaciones, plasmando en ellos las diferentes novedades, así mismo dando cumplimiento y control a lo pactado.</t>
  </si>
  <si>
    <t xml:space="preserve">No aplica para el periodo </t>
  </si>
  <si>
    <t xml:space="preserve">No se materializó el riesgo durante el periodo </t>
  </si>
  <si>
    <r>
      <rPr>
        <b/>
        <u/>
        <sz val="11"/>
        <color rgb="FF000000"/>
        <rFont val="Times New Roman"/>
      </rPr>
      <t xml:space="preserve">Control 1:
</t>
    </r>
    <r>
      <rPr>
        <sz val="11"/>
        <color rgb="FF000000"/>
        <rFont val="Times New Roman"/>
      </rPr>
      <t xml:space="preserve">Se evidencia la aplicación del control, con la estrategia  COMO VAMOS SICOCIAL en la que se verifican las intervenciones psicosociales realizadas a los(as) NNAJ y sus familias. Esto queda en acta y lista de asistencia tal como lo presenta el control
</t>
    </r>
    <r>
      <rPr>
        <b/>
        <u/>
        <sz val="11"/>
        <color rgb="FF000000"/>
        <rFont val="Times New Roman"/>
      </rPr>
      <t xml:space="preserve">Control 2:
</t>
    </r>
    <r>
      <rPr>
        <sz val="11"/>
        <color rgb="FF000000"/>
        <rFont val="Times New Roman"/>
      </rPr>
      <t xml:space="preserve">Se identifica que se aplica el formato M-PSS-FT-104 evidenciando la conformidad de las actividades. Sin embargo, se observa que existen formatos firmados parcialmente y otros sin firmar, lo cual muestra debilidades en la ejecución del control.
</t>
    </r>
    <r>
      <rPr>
        <b/>
        <u/>
        <sz val="11"/>
        <color rgb="FF000000"/>
        <rFont val="Times New Roman"/>
      </rPr>
      <t xml:space="preserve">Control 3:
</t>
    </r>
    <r>
      <rPr>
        <sz val="11"/>
        <color rgb="FF000000"/>
        <rFont val="Times New Roman"/>
      </rPr>
      <t xml:space="preserve">Se evidencia la adecuada aplicación del control en la evidencia Tablero  de control y seguimiento requerimientos cordis y Bogotá te escucha -M-DAL-FT-009 de seguimiento. 
Se recomienda para futuros monitoreos unificar las carpetas independientemente del responsable, para identificar y llevar mejor trazabilidad del control evidenciado
</t>
    </r>
    <r>
      <rPr>
        <b/>
        <sz val="11"/>
        <color rgb="FF000000"/>
        <rFont val="Times New Roman"/>
      </rPr>
      <t xml:space="preserve">Acción de fortalecimiento:
</t>
    </r>
    <r>
      <rPr>
        <sz val="11"/>
        <color rgb="FF000000"/>
        <rFont val="Times New Roman"/>
      </rPr>
      <t xml:space="preserve">No se evidencia avance sobre los planes de acción. Sin embargo, se encuentran en términos
</t>
    </r>
    <r>
      <rPr>
        <b/>
        <sz val="11"/>
        <color rgb="FF000000"/>
        <rFont val="Times New Roman"/>
      </rPr>
      <t xml:space="preserve">No se materializó el riesgo
</t>
    </r>
  </si>
  <si>
    <t xml:space="preserve">Control 1: Se evidenció la ejecución de la actividad de control con las actas de la estrategia Como Vamos de los meses mayo, junio, julio y agosto.
Control 2: Se evidenció la ejecución de la actividad de control con formatos M-PSS-FT-104, no obstante no todos están  firmados por el Responsable de Unidad que evidencien la conformidad de las actividades con la misionalidad y el modelo pedagógico.​
Control 3: Se evidenció la ejecución de la actividad de control con el Tablero  de control y seguimiento requerimientos cordis y Bogotá te escucha -M-DAL-FT-009, de mayo a agosto.
Acción para el fortalecimiento: No aplica, se reportó que durante este periodo no se dio aplicación a la actividad de control.
No se materializo el riesgo
Recomendación:  fortalecer la trazabilidad y la validación formal de las actividades de control mediante el control documental, asegurando que todos los formatos M-PSS-FT-104 estén debidamente firmados por el Responsable de Unidad correspondiente, garantizando así la conformidad de las actividades con la misionalidad institucional y el modelo pedagógico. Esta firma debe considerarse un requisito obligatorio para la validación técnica y pedagógica de las acciones ejecutadas.
</t>
  </si>
  <si>
    <t>El(la) profesional responsable delegado(a) por la gerencia operativa (Externado e Internado - Gerencia operativa)</t>
  </si>
  <si>
    <t>Mensual</t>
  </si>
  <si>
    <t>Verificar que las actividades desarrolladas en las Unidades de Protección Integral, tanto en internado como en externado, estén orientadas al cumplimiento de la misión institucional y los objetivos del modelo pedagógico, asegurando una atención de calidad para los(as) NNAJ.</t>
  </si>
  <si>
    <t>Se recibe de las áreas de servicio el formato "Planeación y Seguimiento Mensual de Actividades con NNAJ en las Unidades de Protección Integral" (M-PSS-FT-104), donde se detallan las actividades planificadas y ejecutadas con los(as) NNAJ en las Unidades de Protección Integral. Tras revisar que dichas actividades estén alineadas con la misión institucional y los objetivos del modelo pedagógico, si cumplen con los criterios establecidos, el Responsable de Unidad firma el formato aprobándolas</t>
  </si>
  <si>
    <t>Cuando el Responsable de Unidad detecta observaciones o desviaciones en las actividades planificadas por las áreas de servicio, devuelve el formato M-PSS-FT-104 al área correspondiente, señalando las inconsistencias y solicitando los ajustes necesarios para asegurar la alineación con la misión institucional y los objetivos del modelo pedagógico. Una vez realizadas las correcciones, el área de servicio reenvía el formato para su revisión y aprobación final.</t>
  </si>
  <si>
    <t>Formatos M-PSS-FT-104 Aprobados: Documentos firmados por el Responsable de Unidad que evidencian la conformidad de las actividades con la misionalidad y el modelo pedagógico.​
Registros de devoluciones y ajustes por correo electrónico: En caso de que se requieran modificaciones, se mantendrán registros de las devoluciones realizadas y las correcciones implementadas por las áreas de servicio.</t>
  </si>
  <si>
    <t>M-DAL-MA-009-Manual Operativo Modalidad De Atención Internado Para NNAJ Con Alta Vulnerabilidad Social Y Económica y/o Vulneración De Derechos</t>
  </si>
  <si>
    <t>Formatos M-PSS-FT-104 Aprobados: Documentos firmados por el Responsable de Unidad que evidencian la conformidad de las actividades con la misionalidad y el modelo pedagógico.​
Registros de devoluciones y ajustes por correo electrónico</t>
  </si>
  <si>
    <t>Las Unidades de Protección Integral, en sus modalidades de internado y externado, realizan de manera mensual el diligenciamiento del formato M-PSS-FT-104: Planeación y Seguimiento Mensual de Actividades. Este documento vigente no requiere de firma, se diligencia el nombre quien va a realizar estas actividades y su cargo,  solo se solicita el nombre del profesional y su cargo Este instrumento es completado por los distintos componentes de derecho y las áreas responsables de la ejecución de actividades dentro de cada unidad. El proceso contempla, en primera instancia, la consignación de las actividades proyectadas antes del inicio de cada mes, y posteriormente, al cierre, el registro de las actividades efectivamente desarrolladas conforme a la planeación.
Durante el periodo comprendido entre mayo y agosto de 2025, se consolidó la información correspondiente a las 10 unidades, evidenciándose una adecuada gestión y cumplimiento de las actividades programadas en cada componente, lo que refleja un proceso de planeación y ejecución acorde con los lineamientos establecidos.
Nota aclaratoria: Si bien el punto de control establece que el responsable de la unidad debe aprobar los formatos mediante su firma, es importante precisar que el documento no está diseñado con un campo específico para tal fin. En consecuencia, en cumplimiento de lo dispuesto, se consigna el nombre del responsable de la unidad en el campo correspondiente, en lugar de la firma.</t>
  </si>
  <si>
    <t xml:space="preserve">Profesional/es delegado(a)/s para las PQR  de la Subdirección poblacional y de oportunidades </t>
  </si>
  <si>
    <t>Cada que se requiera o que se detecte una PQR asociada</t>
  </si>
  <si>
    <t>Revisar que las Subdirecciones misionales den respuesta oportuna a las PQR relacionadas con temas de incumplimiento al modelo pedagógico</t>
  </si>
  <si>
    <t>Al recibir la PQR, se informa y da traslado a la subdirección correspondiente con el fin de que realice el monitoreo en tiempo real a la situación presentada se solicita información a UPI o Gerencia y se gestiona la respuesta en 5 días a través del aplicativo Bogotá te escucha o con radicado a través de Cordis. 
Se remite copia al encargado de la UPI o gerencia para seguimiento a compromisos.</t>
  </si>
  <si>
    <t xml:space="preserve">Dar respuesta inmediata a la PQR relacionada con el incumplimiento al Modelo Pedagógico, a través de BTE y/o Cordis </t>
  </si>
  <si>
    <t>Tablero  de control y seguimiento requerimientos cordis y Bogotá te escucha -M-DAL-FT-009 de seguimiento. 
Informes mensuales de seguimiento, PQRS Recibidas y el radicado de respuesta de las PQRS.</t>
  </si>
  <si>
    <t>PERMANENCIA EN ACTIVIDADES DE CORRESPONSABILIDAD MODALIDAD ESTÍMULO M-DAL-PR-012</t>
  </si>
  <si>
    <t>Subdirección de Oportunidades:
Por parte de los profesionales de la Subdirección y las Gerencias se hace un seguimiento preciso de las PQR que se presentan por parte de los contratistas en contra del modelo pedagógico, atendiéndolas de manera prioritaria sin excederse en los tiempos de ley, cerca de 3 PQR atendidas en cuatrimestre.
Subdirecciòn Técnica Poblacional_STP:
Durante el segundo Cuatrimestre de 2025 comprendido entre los meses de mayo a agosto no se presentaron quejas a la Subdirecciòn Técnica Poblacional frente al modelo pedagógico. Se anexan actas de cada mes donde se deja constancia que no se presentó ninguna queja.</t>
  </si>
  <si>
    <t>Debido a ocurrencia de situaciones de trato inadecuado a NNAJ, servidores o contratistas del Idipron.</t>
  </si>
  <si>
    <t>Quejas y escándalos mediáticos</t>
  </si>
  <si>
    <t>Posibilidad de afectación reputacional por quejas y escándalos mediáticos debido a ocurrencia de situaciones de trato inadecuado a NNAJ, servidores o contratistas del Idipron</t>
  </si>
  <si>
    <t>Subdirectores Misionales y/o a quien deleguen</t>
  </si>
  <si>
    <t>Cada vez que se reciba un requerimiento PQRS relacionada la ocurrencia de situaciones de trato inadecuado a NNAJ, servidores(a) o contratistas del IDIPRON</t>
  </si>
  <si>
    <t>Garantizar una respuesta oportuna, clara y congruente con el requerimiento PQRS relacionada con la ocurrencia de situaciones de trato inadecuado a NNAJ, servidores o contratistas del IDIPRON, desde cada una de las Subdirecciones Misionales y Gerencias</t>
  </si>
  <si>
    <t xml:space="preserve">El profesional de cada Subdirección  delegado consultará con las UPI o Gerencia, acorde corresponda, el caso reportado, y  dará  respuesta a los requerimientos PQRS relacionada con la ocurrencia de situaciones de trato inadecuado a NNAJ, servidores o contratistas del IDIPRON, dentro de los tiempos establecidos para tal fin. </t>
  </si>
  <si>
    <t>Se escala a la Subdirección por correo electrónico con copia a la dependencia involucrada</t>
  </si>
  <si>
    <t>OFICIO CÓD: A-GDO-FT-016, con la correspondiente radicación.  
Tablero  de control y seguimiento requerimientos cordis y Bogotá te escucha M-DAL-FT-009 de seguimiento.</t>
  </si>
  <si>
    <t>ATENCIÓN Y REQUERIMIENTO Y DENUNCIAS CIUDADANAS A TRAVÉS DEL SISTEMA DISTRITAL PARA GESTIÓN DE PETICIONES CIUDADANAS BOGOTÁ TE ESCUCHA-E-SCI-PR-001</t>
  </si>
  <si>
    <t>SharePoint 
Correos electrónicos con observaciones ( Cuando aplique</t>
  </si>
  <si>
    <r>
      <t xml:space="preserve">1) Desarrollar un (1) espacio anual de capacitación dirigidos a equipos misionales responsables de dar respuesta a PQRS, enfocados en el manejo adecuado de casos relacionados con trato inadecuado, garantizando respuestas claras, empáticas y ajustadas a la normativa vigente, como estrategia para prevenir riesgos reputacionales y fortalecer la confianza ciudadana.
</t>
    </r>
    <r>
      <rPr>
        <b/>
        <sz val="12"/>
        <color theme="1"/>
        <rFont val="Times New Roman"/>
        <family val="1"/>
      </rPr>
      <t>PRODUCTO:</t>
    </r>
    <r>
      <rPr>
        <sz val="12"/>
        <color theme="1"/>
        <rFont val="Times New Roman"/>
        <family val="1"/>
      </rPr>
      <t xml:space="preserve"> Listado de asistencia / Presentación</t>
    </r>
  </si>
  <si>
    <t xml:space="preserve">1) Profesional/es delegado(a)/s para las PQR  de la Subdirección poblacional y de oportunidades </t>
  </si>
  <si>
    <t>Subdirección de Oportunidades:
Por parte de los profesionales de la Subdirección y las Gerencias se hace un seguimiento preciso de las PQR que se presentan por parte de los contratistas en el trato inadecuado hacia los NNAJ por parte servidores de la entidad,  atendiéndolas de manera prioritaria sin excederse en los tiempos de ley, cerca de 3 PQR atendidas en este segundo cuatrimestre.
Subdirección Técnica Poblacional_STP:
Dentro del segundo cuatrimestre de 2025, a través de los profesionales delegados, se dieron respuesta a las peticiones garantizando respuestas oportunas, claras y congruentes a los requerimientos PQRS que realizó el canal Bogotá escucha, donde se evidencia las siguientes peticiones de: mayo 4, junio 2, julio 2 y para agosto no se recibieron la cual se realiza respuesta a las situaciones de trato inadecuado hacia NNAJ, servidores o contratistas, para ello, el delegado de cada Subdirección consultó con la UPI o Gerencia correspondiente y gestionó la respuesta mediante el Oficio Cód. A-GDO-FT-016, con su respectiva radicación e Informe de Seguimiento a Requerimientos dentro del marco Bogotá Te Escucha – M-DAL-FT-009. Así que no se evidencia observaciones ya que se dieron respuesta a estas solicitudes con sus respectivos documentos, ya que fueron reportadas al jefe inmediato y tramitadas conforme al debido proceso, asegurando trazabilidad y control. En este periodo la acción de fortalecimiento no se ejerce ya que se da respuesta y seguimiento a las PQRS donde se enfocan en el manejo adecuado de casos de trato inadecuado, con el fin de garantizar respuestas empáticas, ajustadas a la normativa vigente, para prevenir riesgos reputacionales y fortalecer la confianza ciudadana
Subdirecciòn Técnica de Lineamientos y Políticas 
No se recibieron PQRS frente a trato inadecuado hacia los NNAJ durante el periodo</t>
  </si>
  <si>
    <r>
      <rPr>
        <b/>
        <u/>
        <sz val="11"/>
        <color rgb="FF000000"/>
        <rFont val="Times New Roman"/>
      </rPr>
      <t xml:space="preserve">Control 1:
</t>
    </r>
    <r>
      <rPr>
        <sz val="11"/>
        <color rgb="FF000000"/>
        <rFont val="Times New Roman"/>
      </rPr>
      <t xml:space="preserve">Se evidencia la aplicación del control conforme a las evidencias presentadas.
Se recomienda unificar las carpetas (no por subdirecciones) para tener la trazabilidad por proceso
</t>
    </r>
    <r>
      <rPr>
        <b/>
        <u/>
        <sz val="11"/>
        <color rgb="FF000000"/>
        <rFont val="Times New Roman"/>
      </rPr>
      <t xml:space="preserve">Control:
</t>
    </r>
    <r>
      <rPr>
        <sz val="11"/>
        <color rgb="FF000000"/>
        <rFont val="Times New Roman"/>
      </rPr>
      <t xml:space="preserve">Se evidencian 4 actas correspondientes al mes de julio, en las que se relacionan las PQR. Sin embargo, no se observan las actas mensuales de la revisión tal como lo indica la periodicidad del control
</t>
    </r>
    <r>
      <rPr>
        <b/>
        <sz val="11"/>
        <color rgb="FF000000"/>
        <rFont val="Times New Roman"/>
      </rPr>
      <t xml:space="preserve">Acción de fortalecimiento:
</t>
    </r>
    <r>
      <rPr>
        <sz val="11"/>
        <color rgb="FF000000"/>
        <rFont val="Times New Roman"/>
      </rPr>
      <t>No se evidencia avance de la acción. Sin embargo, se encuentra en términos</t>
    </r>
  </si>
  <si>
    <t xml:space="preserve">Control 1: Se evidenció la ejecución de la actividad de control con el Tablero  de control y seguimiento requerimientos cordis y Bogotá te escucha M-DAL-FT-009 de seguimiento.
Control 2: Se evidenció la ejecución de la actividad de control con 4 Actas Reunión A-GDO-FT-004,  derivadas de las PQRS
Acción para el fortalecimiento: No aplica, se reportó que durante este periodo no se dio aplicación a la actividad de control.
No se materializo el riesgo
Recomendación:   mantener la continuidad y trazabilidad de los mecanismos de control implementados, en especial aquellos vinculados al seguimiento de requerimientos ciudadanos y la gestión de PQRS
</t>
  </si>
  <si>
    <t>El/la profesional responsable delegada por la gerencia operativa 
Líder de contexto 
(Externado e Internado - Gerencia operativa)</t>
  </si>
  <si>
    <t>Mensualmente</t>
  </si>
  <si>
    <t>Implementar un seguimiento sistemático y proactivo a las acciones derivadas de los planes de mejoramiento relacionados con las PQR por trato inadecuado en las Unidades de Protección Integral (UPI) de internado y externado, asegurando la efectiva ejecución de las medidas correctivas y preventivas, y promoviendo un ambiente seguro y respetuoso para los NNAJ.</t>
  </si>
  <si>
    <t>Se realiza  seguimiento mensual que incluye la solicitud y análisis de información relevante, la verificación en mesas misionales del avance en las acciones, la recopilación de evidencias documentales y testimoniales, y la elaboración de informes detallados. Estos informes se comparten con las UPI correspondientes a través de correo electrónico,  para retroalimentación y se presentan a la Gerencia Operativa y a la Subdirección Poblacional, facilitando la toma de decisiones estratégicas y asegurando la mejora continua en la atención brindada a los NNAJ, dejando como evidencia listados de asistencia y actas de reuniones mensuales.</t>
  </si>
  <si>
    <t>se documentan en el formato de seguimiento de acciones correctivas y preventivas del SIG, se informa a la Subdirección al líder del proceso, se analizan las causas raíz, se definen acciones correctivas con responsables y evidencias, y se realiza seguimiento mediante revisiones periódicas para verificar su efectividad y de esta manera  fortalecer el autocontrol, prevenir recurrencias y contribuir a la mejora continua del servicio misional del Instituto.</t>
  </si>
  <si>
    <t xml:space="preserve">Actas de Mesas Misionales: Formato Acta Reunión A-GDO-FT-004,  Documentación detallada de las reuniones realizadas en el "Formato Acta Reunión A-GDO-FT-004". , incluyendo asistentes, temas tratados, acuerdos alcanzados y compromisos adquiridos de la implementación de acciones correctivas derivadas de LAS PQR por trato inadecuado en las Unidades de Protección Integral (UPI). Y Evidencias de  Ejecución de medidas correctivas. </t>
  </si>
  <si>
    <t>Formatos A-GDH-FT-010 (listado de asistencia) y A-GDO-FT-004 (acta), con registros de participantes y verificación del personal de salud presente.</t>
  </si>
  <si>
    <t>Durante el periodo comprendido entre mayo y agosto de 2025, se solicitó a la Subdirección Poblacional, mediante comunicación electrónica, el consolidado de las Unidades de Protección Integral (UPI) que presentaron quejas relacionadas con presunto trato inadecuado. Posteriormente, se gestionó con cada unidad la entrega de las evidencias correspondientes a los planes de mejoramiento asociados a dichas PQR.
Se identificaron reportes en las siguientes unidades: UPI Santa Lucía (mayo), UPI Florida y UPI Perdomo (junio), y UPI Bosa (julio). Los respectivos planes de mejoramiento fueron presentados y socializados en las mesas de contexto de cada mes, entregándose como evidencia las actas de las mesas misionales junto con los anexos aportados por cada unidad como insumo al proceso de mejora.
En agosto se registró una nueva queja dirigida a la UPI Perdomo, cuya respuesta fue emitida en septiembre. En consecuencia, el plan de mejoramiento correspondiente será socializado en la mesa de unidades del mes de septiembre y reportado en el siguiente informe de seguimiento.</t>
  </si>
  <si>
    <t>En agosto se registró una nueva queja dirigida a la UPI Perdomo, cuya respuesta fue emitida en septiembre y será reportado en el siguiente informe de seguimiento.</t>
  </si>
  <si>
    <t xml:space="preserve">Debido a la afectación del estado de salud de los NNAJ, ocasionada por la naturalización de lesiones personales, inobservancia de las medidas de seguridad, no uso o inadecuado uso de elementos de protección personal, herramientas, materiales e insumos, y/o lineamientos establecidos en  el desarrollo de las actividades propias del Modelo Pedagógico y la fabricación de alimentos </t>
  </si>
  <si>
    <t>Demandas, quejas, escándalos mediáticos
Accidente o incidentes que generen una afectación de la salud en los NNAJ</t>
  </si>
  <si>
    <t>Posibilidad de afectación económica y/o reputacional por demandas, quejas, escándalos mediáticos debido a la afectación del estado de salud de los NNAJ</t>
  </si>
  <si>
    <t>Referente del Componente de Derecho de Espiritualidad asignado para la actividad
(Subdirección Técnica Poblacional)</t>
  </si>
  <si>
    <t>Cada vez que se realice una salida programada</t>
  </si>
  <si>
    <t>Verificar que los(as) NNAJ participantes a la salida programada, cuenten con afiliación activa al sistema de salud</t>
  </si>
  <si>
    <t>Se consulta el estado de afiliación al sistema de salud de los(as) NNAJ participantes, reportado por el Área de Salud. Se registra la asistencia y el estado de afiliación en el formato M-PSS-FT-071, especificando en la columna “Tutor(a) / Acudiente que Autoriza” si el(la) NNAJ no se encuentra afiliado.</t>
  </si>
  <si>
    <t>Si el(la) NNAJ no está afiliado al sistema de salud, se excluye de la actividad programada y se registra en el formato correspondiente, especificando en la columna “Tutor(a) / Acudiente que Autoriza” si el NNAJ no se encuentra afiliado.</t>
  </si>
  <si>
    <t>Formato de Planeación de Actividades Pedagógicas M-PSS-FT-071 con la relación de NNAJ participantes, afiliación al sistema de salud y observaciones</t>
  </si>
  <si>
    <t>MANUAL OPERATIVO COMPONENTE DE ESPIRITUALIDAD-M-DAL-MA-004</t>
  </si>
  <si>
    <t>1) Realizar jornadas de capacitación en el Uso de EPP y SST a cada uno de los grupos de asistencia a los talleres de formación de cada UPI (Grupo A, By C), 1 jornada de capacitación por cada unidad en la que actualmente se encuentren los ambientes de aprendizaje.
Tres (3) en total al año, por parte del equipo delegado de la Gerencia de Inserción socio económica
PRODUCTOS: Acta de reunión / PSS-FT-0793   Formato de asistencia semanal a formación, práctica o convenios
2) Realizar dos (2) piezas comunicacionales (Una en cada semestre)sobre la importancia del uso de EPP´s que son entregados al inicio del convenio , las cuales se publicarán en las carteleras de las UPI
PRODUCTOS: Pieza comunicacional / Registro fotográfico de publicación en las carteleras de las UPI´s
3) Realizar una sensibilización a los coordinadores del convenio presentando la importancia de las afiliaciones de AJ a los convenios tan pronto estos se vinculen y sus consecuencias
PRODUCTOS:  Acta reunión / Presentación o temario/ Lista de asistencia</t>
  </si>
  <si>
    <t>1) y 2) Gerencia de Inserción socio económica
3) Gerencia Estrategias de Corresponsabilidad</t>
  </si>
  <si>
    <t>1) y 2) 15/12/2025
3) 31/07/2025</t>
  </si>
  <si>
    <t>Durante el primer cuatrimestre se verificó la participación de los NNAJ en los campamentos, así como su afiliación vigente al sistema de salud. Este proceso fue avalado por la enfermera cuya firma se evidencia en el formato A-GDH-FT-010 identificado sus datos personales y firma en el campo de Área y/o Dependencia como "Salud "y el profesional de apoyo de las UPI La 27 mes de junio y  Santa Lucía y Bosa mes de  julio. Cabe resaltar que en los meses de mayo y agosto no se programó el Campamento Sentipensante.
El propósito de estos campamentos es fortalecer en los adolescentes y jóvenes el sentido y propósito de vida, a través de experiencias lúdicas que transforman su ser. En el formato M-PSS-FT-071 se registran las observaciones, tales como: ausencia de afiliación al sistema de salud o falta de autorización por parte del acudiente si son menores de edad para asistir al campamento. Con base en esta información, el equipo de profesionales de cada UPI selecciona a los participantes que cumplen con los requisitos.
Este control del riesgo se realiza de manera sistemática en cada campamento Sentipensante.</t>
  </si>
  <si>
    <t>No se materializó el riesgo en el periodo</t>
  </si>
  <si>
    <t>En los meses de mayo y agosto no se programaron  campamento por el componente de espiritualidad así que no se reportan evidencias</t>
  </si>
  <si>
    <t xml:space="preserve">Control 1
Se verifica en 3 formatos la adecuada aplicación del control con el formato de Planeación de Actividades Pedagógicas M-PSS-FT-071 con la relación de NNAJ participantes y su afiliación al sistema de salud.
En los formatos, se observa que hacen falta firmas de los acompañante responsables a la actividad.
Adicionalmente, el proceso menciona en su monitoreo otra evidencia formato A-GDH-FT-010 avalada por la enfermera pero esta no se encuentra relacionada en el control definido por el proceso.
Se recomienda revisar la pertinencia de incluirlo dentro de la matriz de riesgos 
Control 2
Se identifica la aplicación del control con la verificación de la presencia de personal de primeros auxilios y/o profesional de la salud y/o primer respondiente en actividades en las 3 actas de las actividades pedagógicas. y su correspondiente lista de asistencia
Control 3
Se observan evidencias correspondientes al mes de junio, julio y agosto, relacionadas con el formato PSS-FT-079 - TALLERES Y/O ACCIONES FORMATIVAS. Para el mes de mayo no se evidencia la aplicación del formato
Para ninguno de los cuatro (4) meses correspondientes al seguimiento se observa el soporte remitido por SIMI del registro de los talleres realizados, tal como se encuentra definido en el control
Control 4
Se evidencia debilidad en la aplicación del control.
No se encuentran cargados los convenios como tal, sino una base de datos de los convenios, no como se encuentra definido en el control.
Se presentan las carpetas para los convenios de SDM -IDIPRON y Baños públicos.
Para Baños públicos, se observan los formatos ENTREGA ELEMENTOS DE PROTECCIÓN PERSONAL - EPP A-GDH-FT-073, para los meses de mayo a agosto. Sin embargo, algunos se encuentran firmados pero sin diligenciar.
Para el convenio SDM - IDIPRON, no se evidencia la entrega en el formato A-GDH-FT-073, sino el formato ENTREGA DE ELEMENTOS DE CONSUMO A NNAJ M-PSS-FT-189, el cual no está establecido en el control
Control 5
Se evidencia la aplicación del control en CONVENIO 0407 - 2019 BAÑOS PÚBLICOS
para los meses de junio a agosto, para el mes de mayo, no se evidencia la aplicación del control
Para el CONVENIO 2024-3495 SDM - IDIPRON, se evidencia el formato para los meses de mayo a julio, no se evidencia para el mes de agosto
Para el CONVENIO SDIS COMEDORES COMUNITARIOS, si evidencia la aplicación del formato INSPECCIÓN DE ELEMENTOS DE PROTECCIÓN PERSONAL (EPP) A-GDH-FT-068, para los 4 meses del periodo
Control 6
Para este control se evidencian los Correos de respuesta de la Gerencia Administrativa de confirmación de inclusión de los(as) AJ en la Póliza de Accidentes Personales y la confirmación de recibido por parte de Aseguradora POSITIVA (Esta evidencia no se encuentra definida en el control).
Sin embargo, para el periodo no se evidencia el correo de solicitud de inclusión de AJ en la Póliza de Accidentes Personales con la matriz de información, tal como lo menciona el control.
Se recomienda revisar la pertinencia de las evidencias y realizar los ajustes si corresponden.
Control 7
Se evidencia la adecuada aplicación del control con las pólizas vigentes
Control 8
Se evidencian las pólizas vigentes. Sin embargo, lo definido en el control es correo  de solicitud de inclusión de AJ en la Póliza de Accidentes Personales con la matriz de información y Correo de respuesta de la Gerencia Administriva de confirmación de inclusión de los(as) AJ en la Póliza de Accidentes Personales, las cuales no se encuentran aportadas
Acción de fortalecimiento:
Para el riesgo se tienen contempladas 3 acciones.
* Realizar jornadas de capacitación en el Uso de EPP y SST a cada uno de los grupos de asistencia a los talleres de formación de cada UPI (Grupo A, By C), 1 jornada de capacitación por cada unidad en la que actualmente se encuentren los ambientes de aprendizaje. Se realizaron dos jornadas en el mes de julio
*Realizar dos (2) piezas comunicacionales (Una en cada semestre)sobre la importancia del uso de EPP´s que son entregados al inicio del convenio , las cuales se publicarán en las carteleras de las UPI, no tiene avance pero se encuentra en términos.
*La acción : Realizar una sensibilización a los coordinadores del convenio presentando la importancia de las afiliaciones de AJ a los convenios tan pronto estos se vinculen y sus consecuencias, no presenta avance y tiene fecha de vencimiento en el  mes de julio
 No se materializó el riesgo
</t>
  </si>
  <si>
    <t xml:space="preserve">Control 1: Se evidenció la ejecución de la actividad de control con el formato de Planeación de Actividades Pedagógicas M-PSS-FT-071 con la relación de NNAJ de los meses de junio y julio, sin embargo se observa falta de algunas firmas.
Control 2: Se evidenció la ejecución de la actividad de control con el desarrollo de las actividades, mediante el diligenciamiento del acta A-GDO-FT-004 y el formato A-GDH-FT-010 listado de asistencia
Control 3: La evidencia aportada no permite verificar la  ejecución de la actividad de control, debido a que, si bien se aportó el formato PSS-FT-079  de los meses junio, julio y agosto, faltó el mes de mayo y no aportaron evidencia del soporte remitido por SIMI del registro de los talleres realizados.
Control 4: La evidencia aportada no permite verificar la  ejecución de la actividad de control, debido a que aunque se encuentran los formatos ENTREGA ELEMENTOS DE PROTECCIÓN PERSONAL - EPP A-GDH-FT-073, no se aportaron los convenios como lo señala la columna W(evidencias).
Control 5: Se evidenció la ejecución de la actividad de control con el formato INSPECCIÓN DE ELEMENTOS DE PROTECCIÓN PERSONAL (EPP) A-GDH-FT-068.
Control 6: La evidencia aportada no permite verificar la  ejecución de la actividad de control, debido a que, aunque se aportaron los correos  de confirmación de inclusión de los(as) AJ en la Póliza de Accidentes Personales. No se aportó el correo de solicitud de inclusión de AJ en la Póliza de Accidentes Personales con la matriz de información
Control 7: Se evidenció la ejecución de la actividad de control con la pólizas vigentes
Control 8:  La evidencia aportada no permite verificar la  ejecución de la actividad de control, debido a que, aunque se aportaron los correos  de confirmación de inclusión de los(as) AJ en la Póliza de Accidentes Personales. No se aportó el correo de solicitud de inclusión de AJ en la Póliza de Accidentes Personales con la matriz de información
Acción para el fortalecimiento:  La evidencia aportada no permite verificar la  ejecución de la acción de fortalecimiento, debido a que, de las 3 actividades registradas, las dos primeras se encuentran en términos de ejecución, no obstante la 3."Realizar una sensibilización a los coordinadores del convenio presentando la importancia de las afiliaciones de AJ a los convenios tan pronto estos se vinculen y sus consecuencias
PRODUCTOS:  Acta reunión / Presentación o temario/ Lista de asistencia". con fecha de implementacion31/07/2025, no se aportó evidencia.
No se materializo el riesgo
Recomendación: Fortalecer los mecanismos de trazabilidad documental en la ejecución de actividades de control, asegurando la completitud, consistencia y oportunidad de las evidencias requeridas, incluyendo formatos firmados, soportes de registro en SIMI, convenios asociados y comunicaciones formales, con el fin de garantizar la verificación efectiva de cada control y acción de fortalecimiento.
</t>
  </si>
  <si>
    <t>Verificar la presencia de personal de primeros auxilios y/o profesional de la salud y/o primer respondiente en actividades fuera de la UPI</t>
  </si>
  <si>
    <t xml:space="preserve">Se registra la asistencia de personal de primeros auxilios y/o profesional de la salud y/o primer respondiente en el formato de listado A-GDH-FT-010, anexo al acta A-GDO-FT-004. </t>
  </si>
  <si>
    <t>Si no se cuenta con la asistencia de personal capacitado en primeros auxilios y/o profesional de la salud y/o primer respondiente, la actividad programada se cancela o reprograma, dejando constancia en el acta.</t>
  </si>
  <si>
    <t>MANUAL OPERATIVO COMPONENTE DE ESPIRITUALIDAD-M-DAL-MA-005</t>
  </si>
  <si>
    <t xml:space="preserve">Entre los meses de junio y julio se realizaron campamentos, así que se verificó la presencia de personal de salud para el desarrollo de las actividades de campamentos, mediante el diligenciamiento del acta A-GDO-FT-004 y el formato A-GDH-FT-010 (listado de asistencia identificado sus datos personales y firma en el campo de Área y/o Dependencia como "Salud"), de esta manera, se asegura que los adolescentes y jóvenes cuenten con su afiliación al sistema de salud, validada por el equipo de las UPI, con el propósito de prevenir y controlar posibles riesgos. 
Este acompañamiento garantiza que los participantes puedan disfrutar y vincularse activamente en las actividades, orientadas a interiorizar acciones de para el desarrollo de habilidades intrínsecas que fortalecen su propósito de vida. Así mismo, se da cumplimiento a las medidas de control establecidas para la gestión del riesgo de corrupción.
</t>
  </si>
  <si>
    <t xml:space="preserve">El(la) educador(a)/ tallerista
de la Gerencia de Inserción Socioeconómica - Talleres de Formación </t>
  </si>
  <si>
    <t xml:space="preserve">Verificar el uso adecuado por parte de los(as) adolescentes y jóvenes de los elementos de protección personal dispuestos en el Ambiente de Aprendizaje de las UPI. </t>
  </si>
  <si>
    <t xml:space="preserve">Se verifica de forma aleatoria que los(as) adolescentes y jóvenes utilicen los elementos de protección personal dispuestos en el Ambiente de Aprendizaje, acorde con los protocolos de seguridad de cada taller, dejando registro de la verificación en el formato 079 Talleres y/o acciones formativas M-PSS-079 </t>
  </si>
  <si>
    <t xml:space="preserve">Se registra en el formato del taller 079 Talleres y/o acciones formativas M-PSS-079 que el(la) joven no usa, o no porta adecuadamente los EPP dispuestos en el Ambiente de Aprendizaje.
El(la) educador(a)/Tallerista no permite que el(la) AJ desarrolle la sesión del día. </t>
  </si>
  <si>
    <t>Formato PSS-FT-079 - TALLERES Y/O ACCIONES FORMATIVAS y el soporte remitido por SIMI del registro de los talleres realizados.</t>
  </si>
  <si>
    <t>Reglamento De Ingreso Y Permanencia En Talleres M-PSS-DI-001</t>
  </si>
  <si>
    <t xml:space="preserve">Durante los meses de Mayo, Junio, Julio y agosto, se realizaron las revisiones aleatorias por parte de los educadores/talleristas en los diferentes ambientes de aprendizaje de las tres unidades de Protección: Bosa, Perdomo y La 32, estas revisiones aleatorias se pueden evidenciar por medio de los formatos Talleres y/o acciones formativas M-PSS-079 anexos a este reporte, adicionalmente, se adjunta reporte de simi del efectivo cargue de la información del formato Talleres y/o acciones formativas M-PSS-079.En donde se confirma que no se activó el riesgo y por ende se promovió la seguridad individual y colectiva dentro de los talleres Informales Ocupacionales. </t>
  </si>
  <si>
    <t>El(la) Coordinador(a) del convenio (Gerencia Estrategias de Corresponsabilidad)</t>
  </si>
  <si>
    <t>Cada vez que se inicie un convenio que requiera uso de EPP´s</t>
  </si>
  <si>
    <t>Verificar si el convenio contempla la entrega de EPP´s y que los(as) jóvenes que hagan parte del convenio cuenten con los requeridos</t>
  </si>
  <si>
    <t>Al dar inicio a la  ejecución  del  convenio, el(la) coordinador(a) debe realizar la entrega de los EPP a cada uno de los(as) beneficiarios(as) que hacen parte del convenio, dejando evidencia de entrega en el formato  ENTREGA  ELEMENTOS DE PROTECCIÓN PERSONAL - EPP A-GDH-FT-073</t>
  </si>
  <si>
    <t>En el caso de que el convenio o la estrategia contemple la entrega de elementos de protección personal (EPP)  y estos no sean proporcionados, el(la) joven no podrá iniciar las actividades previstas en el convenio y se registra la observación en el formato ENTREGA  ELEMENTOS DE PROTECCIÓN PERSONAL - EPP A-GDH-FT-073</t>
  </si>
  <si>
    <t>Convenio 
ENTREGA ELEMENTOS DE PROTECCIÓN PERSONAL - EPP A-GDH-FT-073, de acuerdo con el listado de jóvenes vinculados al convenio, emitido por el aplicativo SIMI.</t>
  </si>
  <si>
    <t xml:space="preserve">M-PSS-PR-001 Gestión Estructura y Desarrollo de Convenios </t>
  </si>
  <si>
    <t>Para el presente reporte, la entrega de Elementos de Protección Personal (EPP), mediante el formato A-GDH-FT-073, se soporta en los listados de jóvenes vinculados a los convenios, información generada por el aplicativo SIMI. Este procedimiento aplica específicamente a los convenios de Baños Públicos -Transmilenio S.A. y al suscrito con la Secretaría de Movilidad.”</t>
  </si>
  <si>
    <t xml:space="preserve">Selizaron 2 jornadas de formación en seguridad y salud en el trabajo </t>
  </si>
  <si>
    <t>Cada que se realiza una actividad de campo</t>
  </si>
  <si>
    <t>Validar que los(as) jóvenes vinculados a los convenios interadministrativos utilicen de manera adecuada los elementos de protección personal (EPP) .</t>
  </si>
  <si>
    <t>Se realiza seguimiento de los EPP a cada uno de los(as) beneficiarios que hacen parte del convenio, dejando evidencia  en el formato INSPECCIÓN DE ELEMENTOS DE PROTECCIÓN PERSONAL (EPP) A-GDH-FT-068</t>
  </si>
  <si>
    <t>En caso de que en la inspección realizada se determine que un(a) beneficiario(a) no tiene los elementos de protección personal, el(la) coordinador(a)  del convenio no permite que el beneficiario(a) realice actividad  ese día y lo deja consignado en el Formato :INSPECCIÓN DE ELEMENTOS DE PROTECCIÓN PERSONAL (EPP) A-GDH-FT-068, segun convención identificada.</t>
  </si>
  <si>
    <t>Formato: INSPECCIÓN DE ELEMENTOS DE PROTECCIÓN PERSONAL (EPP) A-GDH-FT-068, de acuerdo con el listado de jovenes vinculados al convenio, emitido por el aplicativo SIMI.</t>
  </si>
  <si>
    <t>La inspección de los Elementos de Protección Personal (EPP), mediante el formato A-GDH-FT-068, se realiza con base en los listados de jóvenes vinculados a los convenios, información emitida por el aplicativo SIMI. Este procedimiento corresponde a los convenios de Comedores Comunitarios de la SDIS, Baños Públicos - TransMilenio S.A. y al suscrito con la Secretaría de Movilidad.”</t>
  </si>
  <si>
    <t>El(la) profesional asignada por la Subdirección de Oportunidades
(Subdirección de oportunidades)</t>
  </si>
  <si>
    <t xml:space="preserve">Cada vez que se vincule un(a) AJ a un convenio </t>
  </si>
  <si>
    <t>Verificar que todos los(as) AJ que hagan parte de un convenio se encuentren relacionados en la póliza de Accidentes Personales para cubrimiento desde el momento en que se vinculen al convenio</t>
  </si>
  <si>
    <t>Se revisa en el correo electrónico enviado por la Gerencia Administrativa verificando que los(as) AJ han sido incluidos en la póliza de accidentes Personales</t>
  </si>
  <si>
    <t>Se remite correo de urgencia a la Gerencia Administrativa solicitando que sea incluido(a) el(la)AJ en la Póliza de Accidentes Personales 
Se remite correo prioritario al(a) coordinador(a) del convenio informando la situación para que no permita que el(la) AJ desarrolle actividades hasta encontrarse cubierto(a)</t>
  </si>
  <si>
    <t>Correo de solicitud de inclusión de AJ en la Póliza de Accidentes Personales con la matriz de información 
Correo de respuesta de la Gerencia Administrativa de confirmación de inclusión de los(as) AJ en la Póliza de Accidentes Personales  
Correo de urgencia a la Gerencia Administrativa solicitando que sea incluido el(la) AJ en la Póliza de Accidentes Personales y correo prioritario al(la) coordinador(a) del convenio informando la situación para que no permita que el(la) AJ desarrolle actividades hasta encontrarse cubierto (Cuando aplique)</t>
  </si>
  <si>
    <t>MANUAL OPERATIVO AREA DE SALUD M-DAL-MA-016</t>
  </si>
  <si>
    <t>Se realiza la activación en las póliza de seguro a los jóvenes que entran a hacer parte de los convenios mediante correo electrónico enviado desde el profesional de la Subdirección y recibiendo como respuesta el correo electrónico de la aseguradora confirmando el trámite realizado.</t>
  </si>
  <si>
    <t>Gerencia Administrativa o a quien delegue</t>
  </si>
  <si>
    <t>A necesidad acorde con vencimiento póliza vigente</t>
  </si>
  <si>
    <t>Verificar que los NNAJ que hacen parte del Modelo Pedagógico y estén  registrados en SIMI, se encuentren cubiertos bajo la Póliza</t>
  </si>
  <si>
    <t>Se suscribe la póliza de vida de grupo</t>
  </si>
  <si>
    <t xml:space="preserve">Se genera alerta para suscripción prioritaria de la póliza </t>
  </si>
  <si>
    <t>Póliza de grupo vigente</t>
  </si>
  <si>
    <t>Protocolo De Activación De Póliza En Caso De Accidente En Actividades De Corresponsabilidad Modalidad Estímulo M-PSS-IN-005</t>
  </si>
  <si>
    <t>Durante el periodo comprendido entre mayo y agosto del 2025, se encuentran activas las siguientes pólizas que brindan cobertura a los NNAJ
Póliza de Vida Grupo No VG007837, emitida por la firma Compañía Aseguradora de Fianzas - Confianza S.A, con vigencia desde las 00:00 Hrs del 12 de mayo de 2025 hasta las 00:00 Hrs del 04 de octubre 2026.
Póliza de Accidentes Personales No 3100030877, emitida por la Firma Positiva Compañía de Seguros S.A, con vigencia desde las 00:00 Hrs del 12 de mayo de 2025 hasta las 24:00 Hrs del 25 de octubre 2026.</t>
  </si>
  <si>
    <t>Correo de solicitud de inclusión de AJ en la Póliza de Accidentes Personales con la matriz de información 
Correo de respuesta de la Gerencia Administriva de confirmación de inclusión de los(as) AJ en la Póliza de Accidentes Personales  
Correo de urgencia a la Gerencia Administrativa solicitando que sea incluido el(la) AJ en la Póliza de Accidentes Personales y correo prioritario al(la) coordinador(a) del convenio informando la situación para que no permita que el(la) AJ desarrolle actividades hasta encontrarse cubierto (Cuando aplique)</t>
  </si>
  <si>
    <t xml:space="preserve"> Cierre de las unidades por Incumplimientos en la normatividad  de salubridad, medio ambiente o habitabilidad</t>
  </si>
  <si>
    <t>Sanciones y Multas</t>
  </si>
  <si>
    <t>Posibilidad de afectación económica o reputacional por sanciones y multas que conlleve el cierre de las unidades de protección integral por Incumplimientos en la normatividad de salubridad, medio ambiente o habitabilidad.</t>
  </si>
  <si>
    <t xml:space="preserve">El/la profesional responsable delegado/a por la gerencia operativa (Externado e Internado - Gerencia operativa) </t>
  </si>
  <si>
    <t xml:space="preserve">Verificar y documentar periódicamente el estado de la infraestructura en las Unidades de Protección Integral (UPI) de internado y externado, asegurando el cumplimiento de las normativas de salubridad, medio ambiente y habitabilidad. </t>
  </si>
  <si>
    <t>Se identifica y documenta las necesidades de mantenimiento mediante inspecciones periódicas, registrándolas en el Formato Acta de Reunión A-GDO-FT-004. Las solicitudes de intervención para atender dichas necesidades se gestionan a través del sistema Aranda y/o mediante correo electrónico dirigido a la Gerencia de Recursos Físicos.
Asimismo, se elaboran informes de seguimiento cuatrimestrales sobre los reportes realizados, con el fin de verificar el estado de atención de los requerimientos y fortalecer la trazabilidad del proceso.</t>
  </si>
  <si>
    <t>En caso de que se identifiquen incumplimiento en los requisitos normativos asociados al estado de la infraestructura de la UPI, se solicita a través de ARANDA y/o correo electrónico a la Gerencia de Recursos físicos que se realicen las subsanaciones correspondientes.</t>
  </si>
  <si>
    <t>Formato Acta Reunión A-GDO-FT-004: .
Solicitudes en el Sistema ARANDA y Correos Electrónicos.
Informes de seguimiento cuatrimestral</t>
  </si>
  <si>
    <t>Mantenimiento de Bienes Inmuebles A-GAMB-PR-001</t>
  </si>
  <si>
    <r>
      <t xml:space="preserve">1) Realizar una capacitación anual al personal de las UPI en las normativas de salubridad, medio ambiente y habitabilidad.
</t>
    </r>
    <r>
      <rPr>
        <b/>
        <sz val="12"/>
        <color theme="1"/>
        <rFont val="Times New Roman"/>
        <family val="1"/>
      </rPr>
      <t>PRODUCTOS:</t>
    </r>
    <r>
      <rPr>
        <sz val="12"/>
        <color theme="1"/>
        <rFont val="Times New Roman"/>
        <family val="1"/>
      </rPr>
      <t xml:space="preserve"> Listado de asistencia y acta de reunión</t>
    </r>
  </si>
  <si>
    <t>Las Unidades de Protección Integral, en sus modalidades de internado y externado, realizan de manera mensual el diligenciamiento del formato M-PSS-FT-104: Planeación y Seguimiento Mensual de Actividades. Este documento vigente no requiere de firma, se diligencia el nombre quien va a realizar estas actividades y su cargo,  solo se solicita el nombre del profesional y su cargo Este instrumento es completado por los distintos componentes de derecho y las áreas responsables de la ejecución de actividades dentro de cada unidad. El proceso contempla, en primera instancia, la consignación de las actividades proyectadas antes del inicio de cada mes, y posteriormente, al cierre, el registro de las actividades efectivamente desarrolladas conforme a la planeación.
Durante el periodo comprendido entre mayo y agosto de 2025, se consolidó la información correspondiente a las 10 unidades, evidenciándose una adecuada gestión y cumplimiento de las actividades programadas en cada componente, lo que refleja un proceso de planeación y ejecución acorde con los lineamientos establecidos.
Nota aclaratoria: Si bien el punto de control establece que el responsable de la unidad debe aprobar los formatos mediante su firma, es importante precisar que el documento no está diseñado con un campo específico para tal fin. En consecuencia, en cumplimiento de lo dispuesto, se consigna el nombre del responsable de la unidad en el campo correspondiente, en lugar de la firma.</t>
  </si>
  <si>
    <t>Control 1:
Se observan las actas de reunión de las UPI, donde se verifica mensualmente el seguimiento a solicitudes de mantenimiento.
De igual manera, se verifica el informe cuatrimestral Análisis Cualitativo Descriptivo y Comparativo - Casos Aranda Segundo Seguimiento 2025 en UPIS.
Sin embargo, no se identifican las solicitudes en el Sistema ARANDA y Correos Electrónicos que menciona el control, solamente la relación de ellas en el informe cuatrimestral.
Se sugiere revisar la evidencia soportada
Control 2:
El proceso indica que para el periodo no se recibieron informes de incumplimiento por salubridad, por lo tanto no aplica la ejecución del control
Control 3:
Se evidencia la adecuada aplicación del control con las actas y listas de asistencias y el planteamiento de acciones de mejoramiento para subsanar las observaciones dadas por parte de la Sec de Salud
Acción de fortalecimiento:
No se evidencia avance del plan de acción. Sin embargo, se encuentra en términos</t>
  </si>
  <si>
    <t xml:space="preserve">Control 1: La evidencia aportada no permite verificar la ejecución del control debido a que si bien aportan el Formato Acta Reunión A-GDO-FT-004 y los informes de seguimiento cuatrimestral, no se encuentran las solicitudes en el Sistema ARANDA y Correos Electrónicos.
Control 2: Se reporto que durante este periodo no se dio aplicación a la actividad de control debido a que no se recibieron informes de incumplimiento.
Control 3: Se evidenció la ejecución de la actividad de control con los
formatos de listado de asistencia A-GDH-FT-010 que se anexa al formato Acta A-GDO-FT-004 y Correo electrónico
Acción para el fortalecimiento: No aplica, se reportó que durante este periodo no se dio aplicación a la actividad de control.
No se materializo el riesgo
Recomendación:   verificar la ejecución del control, ya que aunque se aportan formatos como el Acta A-GDO-FT-004 y los informes cuatrimestrales, no se evidencian las solicitudes en el Sistema ARANDA ni en correos electrónicos, lo que limita la trazabilidad.
</t>
  </si>
  <si>
    <t xml:space="preserve">Subdirección de Lineamientos o a quien delegue </t>
  </si>
  <si>
    <t>Cuando se reciban informes  que detectan  incumplimientos de la normatividad de salubridad, medio ambiente, o habitabilidad frente a cocinas (seguridad alimentaria)</t>
  </si>
  <si>
    <t>Asegurar que se realicen las gestiones correspondientes con fines de atender oportunamente los incumplimientos detectados</t>
  </si>
  <si>
    <t>El/la profesional delegada de la Subdirección de Lineamientos en conjunto con el componente de Salud, las  Gerencias Administrativa y/o de Recursos Físicos, según sea el caso,  realizan mesa de trabajo para establecer un plan de mejoramiento  que contenga las acciones requeridas para subsanar los incumplimientos detectados, registrando el plan formulado en el formato 007 PLAN DE MEJORAMIENTO S-SMG-FT-005</t>
  </si>
  <si>
    <t>Se reporta por correo electrónico a la Subdirección con el fin de que se coordine la mesa de trabajo correspondiente a la brevedad</t>
  </si>
  <si>
    <t xml:space="preserve">formato 007 PLAN DE MEJORAMIENTO S-SMG-FT-005
formato de listado de asistencia A-GDH-FT-010 que se anexa al formato Acta A-GDO-FT-004 </t>
  </si>
  <si>
    <t xml:space="preserve">006 MANUAL OPERATIVO AREA DE SALUD M-DAL-MA-016 </t>
  </si>
  <si>
    <t>Durante el periodo no se recibieron informes de incumplimiento frente a las cocinas</t>
  </si>
  <si>
    <t xml:space="preserve">En el periodo no se materializó el riesgo </t>
  </si>
  <si>
    <t xml:space="preserve">Subdirección Poblacional, Gerencia Operativa o a quien delegue </t>
  </si>
  <si>
    <t>Cuando se reciban informes  que detectan  incumplimientos de la normatividad de salubridad, medio ambiente, o habitabilidad frente a operación</t>
  </si>
  <si>
    <t>Verificar que se realicen las gestiones correspondientes con fines de atender oportunamente los incumplimientos detectados</t>
  </si>
  <si>
    <t xml:space="preserve">El/la profesional delegado/a de la Gerencia Operativa en conjunto con el componente de Salud, la Gerencia Administrativa y/o de Recursos Físicos, según sea el caso,  realizan mesa de trabajo con fines de escalar la necesidad y solicitar sea formulado el plan de mejoramiento  que contenga las acciones requeridas para subsanar los incumplimientos detectados.
Posteriormente se realiza seguimiento por correo electrónico solicitando el plan formulado en el formato correspondiente </t>
  </si>
  <si>
    <t>Se solicita realizar mesa de trabajo, para coordinar la formulación de plan de mejoramiento</t>
  </si>
  <si>
    <t>Formato de listado de asistencia A-GDH-FT-010 que se anexa al formato Acta A-GDO-FT-004
Correo electrónico de seguimiento</t>
  </si>
  <si>
    <t>006 MANUAL OPERATIVO AREA DE SALUD M-DAL-MA-016</t>
  </si>
  <si>
    <t>Dentro del 2 cuatrimestre del 2025 si se recibe informe por parte de la Secretaria de Salud; donde  detectan incumplimientos de la normatividad de salubridad en la unidad de Santa Lucia, se establece controles por medio del delegado/a de la gerencia operativa, en conjunto de la subdirección técnica poblacional,  por medio de una mesa de trabajo con el fin de verificar los  incumplimientos para escalar la necesidad y solicitar la formulación de un plan de mejoramiento, frente a los  incumplimiento en la UPI Santa Lucia, se anexa  acta A-GDO-FT-004 y en el plan de trabajo, con el propósito de gestionar de manera oportuna acciones requeridas para subsanar las observaciones detectadas, que define el plan de mejoramiento, a través del seguimiento en conjunto con secretaria de salud, garantizando la trazabilidad de las acciones correctiva en casos donde persistan observaciones, siguiendo el debido proceso y dejando constancia en los documentos de soporte.</t>
  </si>
  <si>
    <t>La Secretaría Distrital de Salud realiza visitas de inspección a los espacios que prestan servicios de albergue, internado y alimentación. Estas visitas se traducen en dos inspecciones anuales: el acta de inspección, vigilancia y control higiénico-sanitario en establecimientos educativos y universidades, y el acta de visita a comedores y cocinas. En caso de que se emita un concepto desfavorable, la subred realizará una nueva visita para revisar los pendientes y verificar el cumplimiento de los requisitos.</t>
  </si>
  <si>
    <t>Mejoramiento de los servicios sociales en el marco del Modelo pedagógico Institucional</t>
  </si>
  <si>
    <t>Promover la calidad en la gestion misional, mediante el monitoreo y verificacion del cumplimiento de los lineamientos establecidos para el mejoramiento de los servicios sociales y la satisfacción de los/as NNAJ en el instituto</t>
  </si>
  <si>
    <t>Inicia con la proyección de las actividades para la mejora de la calidad e innovación para la prestación de los servicios sociales y finaliza con la evaluación de la calidad de los servicios sociales.</t>
  </si>
  <si>
    <t xml:space="preserve">Deficiencia en la ejecuciòn de los procesos que no permitan contar con la información adecuada para los reportes
Incumplimiento en las gestiones administrativas y/o de articulación para la obtención de la información
Demoras en la contratación que impidan contar con el Talento Humano que ejecute las acciones planteadas </t>
  </si>
  <si>
    <t>Incumplimiento en las gestiones administrativas y/o de articulación para la obtención de la información</t>
  </si>
  <si>
    <t xml:space="preserve">Posibilidad de incumplimiento de las acciones y tiempos planteados dentro de las herramientas de gestión  </t>
  </si>
  <si>
    <t>Subdirector/a de lineamientos o quien este delegue en apoyo al proceso</t>
  </si>
  <si>
    <t xml:space="preserve">Revisar que se estén llevando a cabo las gestiones correspondientes que permitan dar cumplimiento en tiempos y procesos a las acciones planteadas en cada herramienta de gestión </t>
  </si>
  <si>
    <t xml:space="preserve">A través de remisión de reporte bimestral de gestiones de seguimiento sobre las herramientas de gestión, por parte del  Subdirector de lineamientos o quien este delegue en apoyo al proceso, a las subdirecciones de los procesos misionales </t>
  </si>
  <si>
    <t>Se escala a través de correo electronico al equipo de herramientas la novedad recibida, quienes deberan remitir el reporte correspondiente dentro de los 5 días habiles siguientes</t>
  </si>
  <si>
    <t>Correo electrónico por parte del equipo de herramientas de remision de reporte en formato que permita conocer las gestiones realizadas</t>
  </si>
  <si>
    <t>No se encuentra documientado</t>
  </si>
  <si>
    <t>"Realizar dos jornadas de seguimiento de gestiones con el equipo de herramientas de gestión (Una en cada semestre)
Actualizar el Manual Operativo MMS-MA-001 en el númeral 5 Descripción o contexto del documento, indicando la actividad Bimestral de seguimiento a las herramientas en atención al  Control del riesgo de gestión "</t>
  </si>
  <si>
    <t>1) 30/12/2025
2)30/06/2025</t>
  </si>
  <si>
    <t xml:space="preserve">De acuerdo con la instrucción del Subdirector de Lineamientos, se solicitó que el reporte de gestiones de seguimiento sobre las herramientas de gestión se realizaran a través de reuniones dejando registro en acta. En atención para el periodo comprendido entre mayo y agosto, se relacionan las actas de Junio y Agosto. 
En cumplimiento de la retroalimentación recibida se remiten los seguimiento bimestrales por correo a las Subdirecciones Misionales </t>
  </si>
  <si>
    <t xml:space="preserve">Se realizó, además, una primera jornada de seguimiento de gestiones, que tuvo lugar el 14 de agosto. En esta se realizó una introducción dle funcionamiento del Modelo Pedagógico y el Mapa de Procesos del IDIPRON y un seguimiento al avance de las acciones del Plan de Acción, Indicadores, Plan de Mejoramiento y Mapa de Riesgos. Esta reunión contó con la asistencia del Subdirector Técnico de Lineamientos y Políticas y la Gerente de Capacidades y Derechos. </t>
  </si>
  <si>
    <t>No se materializó el riesgo</t>
  </si>
  <si>
    <t xml:space="preserve">Los seguimientos fueron realizados acorde al control, dejando evidencia en acta,  sin embargo, y con el fin de atender el producto evidencia, en el mes de septiembre se remite el correo a las Subdirecciones Misionales con las actas de seguimiento de agosto y junio </t>
  </si>
  <si>
    <r>
      <rPr>
        <b/>
        <sz val="11"/>
        <color rgb="FF000000"/>
        <rFont val="Times New Roman"/>
      </rPr>
      <t xml:space="preserve">Control 1: </t>
    </r>
    <r>
      <rPr>
        <sz val="11"/>
        <color rgb="FF000000"/>
        <rFont val="Times New Roman"/>
      </rPr>
      <t xml:space="preserve">Se realiza verificación del control 1 la cual se evidencia que:
• Los soportes adjuntos no corresponden y no son válidos con la evidencia relacionada en el control de mapa de riesgos "Correo electrónico por parte del equipo de herramientas de remisión de reporte en formato que permita conocer las gestiones realizadas", debido a que se evidencia cargue de actas correspondiente al mes de junio y agosto y un correo enviado el 17/09/2025 la cual se encuentra fuera del periodo evaluado.
Sin embargo, se observa el seguimiento realizado a las herramientas.
Se recomienda que el proceso revise la evidencia planteada en la matriz de riesgos y solicite   las modificaciones a la OAP que considere finalizando el monitoreo del segundo cuatrimestre.
</t>
    </r>
    <r>
      <rPr>
        <b/>
        <sz val="11"/>
        <color rgb="FF000000"/>
        <rFont val="Times New Roman"/>
      </rPr>
      <t xml:space="preserve">Acciones de Fortalecimiento:
</t>
    </r>
    <r>
      <rPr>
        <sz val="11"/>
        <color rgb="FF000000"/>
        <rFont val="Times New Roman"/>
      </rPr>
      <t xml:space="preserve">Se evidencia ejecución parcial dado que:
1. Se evidencia para la primera acción de fortalecimiento, la primera jornada de seguimiento a la gestión de equipo de herramientas, mediante acta de reunión y lista de asistencia.
2. No se evidencia aplicación de la acción de fortalecimiento “Actualizar el Manual Operativo MMS-MA-001 en el numeral 5 Descripción o contexto del documento, indicando la actividad Bimestral de seguimiento a las herramientas en atención al  Control del riesgo de gestión” , la cual se encuentra vencida, dado que se tenía como fecha máxima programada 30 de junio de 2025.
</t>
    </r>
    <r>
      <rPr>
        <b/>
        <sz val="11"/>
        <color rgb="FF000000"/>
        <rFont val="Times New Roman"/>
      </rPr>
      <t>Para el periodo, no se materializó el riesgo.</t>
    </r>
  </si>
  <si>
    <r>
      <rPr>
        <b/>
        <sz val="12"/>
        <color rgb="FF000000"/>
        <rFont val="Times New Roman"/>
      </rPr>
      <t xml:space="preserve">Control No. 1. </t>
    </r>
    <r>
      <rPr>
        <sz val="12"/>
        <color rgb="FF000000"/>
        <rFont val="Times New Roman"/>
      </rPr>
      <t xml:space="preserve">Se evidenció la ejecución de la actividad de control
</t>
    </r>
    <r>
      <rPr>
        <b/>
        <sz val="12"/>
        <color rgb="FF000000"/>
        <rFont val="Times New Roman"/>
      </rPr>
      <t xml:space="preserve">
Acciones de Fortalecimiento: 
Accion No. 1.</t>
    </r>
    <r>
      <rPr>
        <sz val="12"/>
        <color rgb="FF000000"/>
        <rFont val="Times New Roman"/>
      </rPr>
      <t xml:space="preserve"> Se evidenció la ejecución de la actividad de accion de formtalecimiento
</t>
    </r>
    <r>
      <rPr>
        <b/>
        <sz val="12"/>
        <color rgb="FF000000"/>
        <rFont val="Times New Roman"/>
      </rPr>
      <t xml:space="preserve">
Accion No 2.</t>
    </r>
    <r>
      <rPr>
        <sz val="12"/>
        <color rgb="FF000000"/>
        <rFont val="Times New Roman"/>
      </rPr>
      <t xml:space="preserve"> No se aportó evidencia que dé cuenta de la ejecución de la actividad
No se materializo el riesgo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</si>
</sst>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0_-;\-* #,##0_-;_-* &quot;-&quot;_-;_-@_-"/>
    <numFmt numFmtId="164" formatCode="0.0%"/>
  </numFmts>
  <fonts count="23" x14ac:knownFonts="1">
    <font>
      <sz val="11"/>
      <color theme="1"/>
      <name val="Calibri"/>
      <family val="2"/>
      <scheme val="minor"/>
    </font>
    <font>
      <b/>
      <sz val="12"/>
      <color theme="1"/>
      <name val="Times New Roman"/>
      <family val="1"/>
    </font>
    <font>
      <sz val="12"/>
      <color theme="1"/>
      <name val="Times New Roman"/>
      <family val="1"/>
    </font>
    <font>
      <sz val="14"/>
      <color theme="1"/>
      <name val="Times New Roman"/>
      <family val="1"/>
    </font>
    <font>
      <b/>
      <sz val="10"/>
      <color theme="1"/>
      <name val="Times New Roman"/>
      <family val="1"/>
    </font>
    <font>
      <sz val="14"/>
      <name val="Times New Roman"/>
      <family val="1"/>
    </font>
    <font>
      <sz val="11"/>
      <color theme="1"/>
      <name val="Calibri"/>
      <family val="2"/>
      <scheme val="minor"/>
    </font>
    <font>
      <b/>
      <sz val="16"/>
      <color theme="1"/>
      <name val="Times New Roman"/>
      <family val="1"/>
    </font>
    <font>
      <sz val="12"/>
      <name val="Times New Roman"/>
      <family val="1"/>
    </font>
    <font>
      <b/>
      <sz val="18"/>
      <color theme="1"/>
      <name val="Times New Roman"/>
      <family val="1"/>
    </font>
    <font>
      <sz val="10"/>
      <color theme="1"/>
      <name val="Times New Roman"/>
      <family val="1"/>
    </font>
    <font>
      <b/>
      <sz val="9"/>
      <color indexed="81"/>
      <name val="Tahoma"/>
      <family val="2"/>
    </font>
    <font>
      <sz val="11"/>
      <color rgb="FF000000"/>
      <name val="Times New Roman"/>
      <family val="1"/>
    </font>
    <font>
      <b/>
      <sz val="12"/>
      <color rgb="FF000000"/>
      <name val="Times New Roman"/>
      <family val="1"/>
    </font>
    <font>
      <u/>
      <sz val="11"/>
      <color theme="10"/>
      <name val="Calibri"/>
      <family val="2"/>
      <scheme val="minor"/>
    </font>
    <font>
      <sz val="11"/>
      <color rgb="FF000000"/>
      <name val="Times New Roman"/>
    </font>
    <font>
      <b/>
      <sz val="11"/>
      <color rgb="FF000000"/>
      <name val="Times New Roman"/>
    </font>
    <font>
      <sz val="11"/>
      <color rgb="FF000000"/>
      <name val="Times New Roman"/>
      <charset val="1"/>
    </font>
    <font>
      <sz val="11"/>
      <color rgb="FF000000"/>
      <name val="Arial"/>
      <family val="2"/>
      <charset val="1"/>
    </font>
    <font>
      <b/>
      <u/>
      <sz val="11"/>
      <color rgb="FF000000"/>
      <name val="Times New Roman"/>
    </font>
    <font>
      <sz val="12"/>
      <color rgb="FF000000"/>
      <name val="Times New Roman"/>
    </font>
    <font>
      <sz val="12"/>
      <color rgb="FF000000"/>
      <name val="Times New Roman"/>
      <family val="1"/>
    </font>
    <font>
      <b/>
      <sz val="12"/>
      <color rgb="FF000000"/>
      <name val="Times New Roman"/>
    </font>
  </fonts>
  <fills count="6">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FF"/>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rgb="FF000000"/>
      </left>
      <right/>
      <top/>
      <bottom/>
      <diagonal/>
    </border>
    <border>
      <left/>
      <right style="medium">
        <color rgb="FF000000"/>
      </right>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top style="thin">
        <color indexed="64"/>
      </top>
      <bottom/>
      <diagonal/>
    </border>
    <border>
      <left style="thin">
        <color indexed="64"/>
      </left>
      <right style="thin">
        <color indexed="64"/>
      </right>
      <top style="thin">
        <color indexed="64"/>
      </top>
      <bottom style="thin">
        <color rgb="FF000000"/>
      </bottom>
      <diagonal/>
    </border>
    <border>
      <left/>
      <right style="medium">
        <color rgb="FF000000"/>
      </right>
      <top style="thin">
        <color indexed="64"/>
      </top>
      <bottom/>
      <diagonal/>
    </border>
    <border>
      <left style="medium">
        <color indexed="64"/>
      </left>
      <right/>
      <top style="thin">
        <color indexed="64"/>
      </top>
      <bottom/>
      <diagonal/>
    </border>
    <border>
      <left style="medium">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bottom style="medium">
        <color indexed="64"/>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medium">
        <color indexed="64"/>
      </left>
      <right style="thin">
        <color indexed="64"/>
      </right>
      <top/>
      <bottom/>
      <diagonal/>
    </border>
    <border>
      <left style="medium">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medium">
        <color rgb="FF000000"/>
      </right>
      <top style="thin">
        <color rgb="FF000000"/>
      </top>
      <bottom style="thin">
        <color indexed="64"/>
      </bottom>
      <diagonal/>
    </border>
    <border>
      <left style="medium">
        <color indexed="64"/>
      </left>
      <right style="thin">
        <color indexed="64"/>
      </right>
      <top/>
      <bottom style="thin">
        <color indexed="64"/>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medium">
        <color indexed="64"/>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indexed="64"/>
      </bottom>
      <diagonal/>
    </border>
  </borders>
  <cellStyleXfs count="3">
    <xf numFmtId="0" fontId="0" fillId="0" borderId="0"/>
    <xf numFmtId="41" fontId="6" fillId="0" borderId="0" applyFont="0" applyFill="0" applyBorder="0" applyAlignment="0" applyProtection="0"/>
    <xf numFmtId="0" fontId="14" fillId="0" borderId="0" applyNumberFormat="0" applyFill="0" applyBorder="0" applyAlignment="0" applyProtection="0"/>
  </cellStyleXfs>
  <cellXfs count="309">
    <xf numFmtId="0" fontId="0" fillId="0" borderId="0" xfId="0"/>
    <xf numFmtId="0" fontId="2" fillId="0" borderId="0" xfId="0" applyFont="1"/>
    <xf numFmtId="0" fontId="2" fillId="0" borderId="0" xfId="0" applyFont="1" applyAlignment="1">
      <alignment horizontal="left"/>
    </xf>
    <xf numFmtId="0" fontId="0" fillId="0" borderId="0" xfId="0" applyAlignment="1">
      <alignment horizontal="left"/>
    </xf>
    <xf numFmtId="0" fontId="2" fillId="0" borderId="0" xfId="0" applyFont="1" applyAlignment="1">
      <alignment wrapText="1"/>
    </xf>
    <xf numFmtId="0" fontId="0" fillId="0" borderId="0" xfId="0" applyAlignment="1">
      <alignment horizontal="center" vertical="center"/>
    </xf>
    <xf numFmtId="0" fontId="2" fillId="0" borderId="1" xfId="0" applyFont="1" applyBorder="1" applyAlignment="1">
      <alignment horizontal="center" vertical="center" textRotation="90"/>
    </xf>
    <xf numFmtId="0" fontId="1" fillId="0" borderId="0" xfId="0" applyFont="1" applyAlignment="1">
      <alignment horizontal="center" vertical="center" wrapText="1"/>
    </xf>
    <xf numFmtId="0" fontId="2" fillId="0" borderId="1" xfId="0" applyFont="1" applyBorder="1" applyAlignment="1">
      <alignment horizontal="center" vertical="center" textRotation="90" wrapText="1"/>
    </xf>
    <xf numFmtId="0" fontId="1" fillId="0" borderId="0" xfId="0" applyFont="1" applyAlignment="1">
      <alignment horizontal="center" vertical="center"/>
    </xf>
    <xf numFmtId="0" fontId="2" fillId="0" borderId="0" xfId="0" applyFont="1" applyAlignment="1">
      <alignment horizontal="justify" vertical="center" wrapText="1"/>
    </xf>
    <xf numFmtId="0" fontId="10" fillId="0" borderId="0" xfId="0" applyFont="1"/>
    <xf numFmtId="0" fontId="2" fillId="4" borderId="1" xfId="0" applyFont="1" applyFill="1" applyBorder="1" applyAlignment="1">
      <alignment horizontal="center" vertical="center"/>
    </xf>
    <xf numFmtId="9" fontId="8" fillId="4" borderId="1" xfId="0" applyNumberFormat="1" applyFont="1" applyFill="1" applyBorder="1" applyAlignment="1">
      <alignment horizontal="center" vertical="center"/>
    </xf>
    <xf numFmtId="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textRotation="90"/>
    </xf>
    <xf numFmtId="164" fontId="2" fillId="4" borderId="1" xfId="0" applyNumberFormat="1" applyFont="1" applyFill="1" applyBorder="1" applyAlignment="1">
      <alignment horizontal="center" vertical="center"/>
    </xf>
    <xf numFmtId="0" fontId="3" fillId="4" borderId="1" xfId="0" applyFont="1" applyFill="1" applyBorder="1" applyAlignment="1">
      <alignment horizontal="center" vertical="center" textRotation="90"/>
    </xf>
    <xf numFmtId="9" fontId="2" fillId="4" borderId="1" xfId="0" applyNumberFormat="1" applyFont="1" applyFill="1" applyBorder="1" applyAlignment="1">
      <alignment horizontal="center" vertical="center" textRotation="90"/>
    </xf>
    <xf numFmtId="0" fontId="2" fillId="4" borderId="1" xfId="0" applyFont="1" applyFill="1" applyBorder="1" applyAlignment="1">
      <alignment vertical="center" textRotation="90"/>
    </xf>
    <xf numFmtId="0" fontId="8" fillId="0" borderId="1" xfId="0" applyFont="1" applyBorder="1" applyAlignment="1">
      <alignment horizontal="center" vertical="center" textRotation="90" wrapText="1"/>
    </xf>
    <xf numFmtId="0" fontId="1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0" fillId="0" borderId="0" xfId="0" applyAlignment="1">
      <alignment horizontal="right" vertical="center"/>
    </xf>
    <xf numFmtId="14" fontId="10" fillId="0" borderId="0" xfId="0" applyNumberFormat="1" applyFont="1" applyAlignment="1" applyProtection="1">
      <alignment horizontal="center" vertical="center"/>
      <protection locked="0"/>
    </xf>
    <xf numFmtId="0" fontId="12"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vertical="center"/>
    </xf>
    <xf numFmtId="0" fontId="10" fillId="0" borderId="0" xfId="0" applyFont="1" applyAlignment="1" applyProtection="1">
      <alignment horizontal="center" vertical="center" wrapText="1"/>
      <protection locked="0"/>
    </xf>
    <xf numFmtId="0" fontId="13" fillId="0" borderId="0" xfId="0" applyFont="1" applyAlignment="1">
      <alignment horizontal="center" vertical="center" wrapText="1"/>
    </xf>
    <xf numFmtId="41" fontId="3" fillId="0" borderId="0" xfId="1" applyFont="1" applyFill="1" applyBorder="1" applyAlignment="1">
      <alignment horizontal="center" vertical="center" wrapText="1"/>
    </xf>
    <xf numFmtId="0" fontId="2" fillId="0" borderId="1" xfId="0" applyFont="1" applyBorder="1" applyAlignment="1">
      <alignment horizontal="left"/>
    </xf>
    <xf numFmtId="0" fontId="0" fillId="0" borderId="1" xfId="0" applyBorder="1"/>
    <xf numFmtId="14" fontId="10" fillId="0" borderId="1" xfId="0" applyNumberFormat="1" applyFont="1" applyBorder="1" applyAlignment="1" applyProtection="1">
      <alignment horizontal="center" vertical="center"/>
      <protection locked="0"/>
    </xf>
    <xf numFmtId="0" fontId="3" fillId="4" borderId="1" xfId="0" applyFont="1" applyFill="1" applyBorder="1" applyAlignment="1">
      <alignment horizontal="center" vertical="top"/>
    </xf>
    <xf numFmtId="9" fontId="3" fillId="4" borderId="1" xfId="0" applyNumberFormat="1" applyFont="1" applyFill="1" applyBorder="1" applyAlignment="1">
      <alignment horizontal="center" vertical="top"/>
    </xf>
    <xf numFmtId="0" fontId="3" fillId="0" borderId="1" xfId="0" applyFont="1" applyBorder="1" applyAlignment="1">
      <alignment horizontal="center" vertical="top" wrapText="1"/>
    </xf>
    <xf numFmtId="0" fontId="8" fillId="0" borderId="1" xfId="0" applyFont="1" applyBorder="1" applyAlignment="1">
      <alignment horizontal="justify" vertical="top" wrapText="1"/>
    </xf>
    <xf numFmtId="14" fontId="2" fillId="0" borderId="1" xfId="0" applyNumberFormat="1" applyFont="1" applyBorder="1" applyAlignment="1">
      <alignment horizontal="justify" vertical="top" wrapText="1"/>
    </xf>
    <xf numFmtId="0" fontId="3" fillId="0" borderId="1" xfId="0" applyFont="1" applyBorder="1" applyAlignment="1">
      <alignment horizontal="justify" vertical="top"/>
    </xf>
    <xf numFmtId="0" fontId="3" fillId="0" borderId="1" xfId="0" applyFont="1" applyBorder="1" applyAlignment="1">
      <alignment horizontal="center" vertical="top"/>
    </xf>
    <xf numFmtId="0" fontId="1" fillId="2" borderId="1" xfId="0" applyFont="1" applyFill="1" applyBorder="1" applyAlignment="1">
      <alignment horizontal="center" vertical="center"/>
    </xf>
    <xf numFmtId="0" fontId="1" fillId="0" borderId="1" xfId="0" applyFont="1" applyBorder="1" applyAlignment="1">
      <alignment horizontal="center" vertical="center" textRotation="90"/>
    </xf>
    <xf numFmtId="0" fontId="2" fillId="0" borderId="1" xfId="0" applyFont="1" applyBorder="1" applyAlignment="1">
      <alignment horizontal="justify" vertical="top" wrapText="1"/>
    </xf>
    <xf numFmtId="0" fontId="2" fillId="2" borderId="21" xfId="0" applyFont="1" applyFill="1" applyBorder="1"/>
    <xf numFmtId="0" fontId="2" fillId="2" borderId="0" xfId="0" applyFont="1" applyFill="1"/>
    <xf numFmtId="0" fontId="3" fillId="0" borderId="0" xfId="0" applyFont="1" applyAlignment="1">
      <alignment horizontal="center" vertical="center"/>
    </xf>
    <xf numFmtId="0" fontId="3" fillId="0" borderId="0" xfId="0" applyFont="1" applyAlignment="1">
      <alignment horizontal="center" vertical="center" wrapText="1"/>
    </xf>
    <xf numFmtId="9" fontId="3" fillId="0" borderId="0" xfId="0" applyNumberFormat="1" applyFont="1" applyAlignment="1">
      <alignment horizontal="center" vertical="center"/>
    </xf>
    <xf numFmtId="9" fontId="3" fillId="0" borderId="0" xfId="0" applyNumberFormat="1" applyFont="1" applyAlignment="1">
      <alignment horizontal="center" vertical="center" wrapText="1"/>
    </xf>
    <xf numFmtId="0" fontId="9" fillId="0" borderId="0" xfId="0" applyFont="1" applyAlignment="1">
      <alignment horizontal="center" vertical="center" textRotation="90"/>
    </xf>
    <xf numFmtId="0" fontId="2" fillId="0" borderId="0" xfId="0" applyFont="1" applyAlignment="1">
      <alignment horizontal="center" vertical="center"/>
    </xf>
    <xf numFmtId="0" fontId="2" fillId="0" borderId="0" xfId="0" applyFont="1" applyAlignment="1">
      <alignment horizontal="center" vertical="center" textRotation="90"/>
    </xf>
    <xf numFmtId="9" fontId="8" fillId="0" borderId="0" xfId="0" applyNumberFormat="1" applyFont="1" applyAlignment="1">
      <alignment horizontal="center" vertical="center"/>
    </xf>
    <xf numFmtId="0" fontId="2" fillId="0" borderId="0" xfId="0" applyFont="1" applyAlignment="1">
      <alignment horizontal="center" vertical="center" textRotation="90" wrapText="1"/>
    </xf>
    <xf numFmtId="0" fontId="8" fillId="0" borderId="0" xfId="0" applyFont="1" applyAlignment="1">
      <alignment horizontal="center" vertical="center" textRotation="90" wrapText="1"/>
    </xf>
    <xf numFmtId="9"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3" fillId="0" borderId="0" xfId="0" applyFont="1" applyAlignment="1">
      <alignment horizontal="center" vertical="center" textRotation="90"/>
    </xf>
    <xf numFmtId="9" fontId="2" fillId="0" borderId="0" xfId="0" applyNumberFormat="1" applyFont="1" applyAlignment="1">
      <alignment horizontal="center" vertical="center" textRotation="90"/>
    </xf>
    <xf numFmtId="0" fontId="2" fillId="0" borderId="0" xfId="0" applyFont="1" applyAlignment="1">
      <alignment vertical="center" textRotation="90"/>
    </xf>
    <xf numFmtId="0" fontId="1" fillId="0" borderId="0" xfId="0" applyFont="1" applyAlignment="1">
      <alignment horizontal="center" vertical="center" textRotation="90"/>
    </xf>
    <xf numFmtId="0" fontId="2" fillId="0" borderId="0" xfId="0" applyFont="1" applyAlignment="1">
      <alignment horizontal="center" vertical="center" wrapText="1"/>
    </xf>
    <xf numFmtId="0" fontId="3" fillId="2" borderId="1" xfId="0" applyFont="1" applyFill="1" applyBorder="1" applyAlignment="1">
      <alignment horizontal="center" vertical="center" textRotation="90"/>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10" fillId="2" borderId="1" xfId="0" applyFont="1" applyFill="1" applyBorder="1" applyAlignment="1">
      <alignment horizontal="center" vertical="center" wrapText="1"/>
    </xf>
    <xf numFmtId="0" fontId="4" fillId="0" borderId="1" xfId="0" applyFont="1" applyBorder="1"/>
    <xf numFmtId="9" fontId="3" fillId="0" borderId="1" xfId="0" applyNumberFormat="1" applyFont="1" applyBorder="1" applyAlignment="1">
      <alignment horizontal="center" vertical="top" wrapText="1"/>
    </xf>
    <xf numFmtId="9" fontId="3" fillId="0" borderId="1" xfId="1" applyNumberFormat="1" applyFont="1" applyBorder="1" applyAlignment="1">
      <alignment horizontal="center" vertical="top" wrapText="1"/>
    </xf>
    <xf numFmtId="0" fontId="9" fillId="4" borderId="1" xfId="0" applyFont="1" applyFill="1" applyBorder="1" applyAlignment="1">
      <alignment horizontal="center" vertical="top" textRotation="90"/>
    </xf>
    <xf numFmtId="0" fontId="2" fillId="0" borderId="1" xfId="0" applyFont="1" applyBorder="1" applyAlignment="1">
      <alignment horizontal="center" vertical="center"/>
    </xf>
    <xf numFmtId="0" fontId="12" fillId="0" borderId="1" xfId="0" applyFont="1" applyBorder="1" applyAlignment="1">
      <alignment vertical="center"/>
    </xf>
    <xf numFmtId="0" fontId="10" fillId="0" borderId="1" xfId="0" applyFont="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15" fillId="0" borderId="1" xfId="0" applyFont="1" applyBorder="1" applyAlignment="1">
      <alignment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1" fillId="2" borderId="1" xfId="0" applyFont="1" applyFill="1" applyBorder="1" applyAlignment="1">
      <alignment horizontal="center" vertical="center"/>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9"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0" xfId="0" applyFont="1" applyAlignment="1">
      <alignment horizontal="center" vertical="center" wrapText="1"/>
    </xf>
    <xf numFmtId="0" fontId="7" fillId="0" borderId="2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9" xfId="0" applyFont="1" applyBorder="1" applyAlignment="1">
      <alignment horizontal="center" vertical="center" wrapText="1"/>
    </xf>
    <xf numFmtId="0" fontId="1" fillId="0" borderId="16" xfId="0" applyFont="1" applyBorder="1" applyAlignment="1">
      <alignment horizontal="center" vertical="center"/>
    </xf>
    <xf numFmtId="0" fontId="1" fillId="0" borderId="18" xfId="0" applyFont="1" applyBorder="1" applyAlignment="1">
      <alignment horizontal="center" vertical="center"/>
    </xf>
    <xf numFmtId="0" fontId="1" fillId="0" borderId="22" xfId="0" applyFont="1" applyBorder="1" applyAlignment="1">
      <alignment horizontal="center" vertical="center"/>
    </xf>
    <xf numFmtId="0" fontId="1" fillId="0" borderId="19" xfId="0" applyFont="1" applyBorder="1" applyAlignment="1">
      <alignment horizontal="center" vertical="center"/>
    </xf>
    <xf numFmtId="49" fontId="4" fillId="0" borderId="16" xfId="0" applyNumberFormat="1" applyFont="1" applyBorder="1" applyAlignment="1">
      <alignment horizontal="center" vertical="center" wrapText="1"/>
    </xf>
    <xf numFmtId="49" fontId="4" fillId="0" borderId="18" xfId="0" applyNumberFormat="1" applyFont="1" applyBorder="1" applyAlignment="1">
      <alignment horizontal="center" vertical="center" wrapText="1"/>
    </xf>
    <xf numFmtId="49" fontId="4" fillId="0" borderId="22" xfId="0" applyNumberFormat="1" applyFont="1" applyBorder="1" applyAlignment="1">
      <alignment horizontal="center" vertical="center" wrapText="1"/>
    </xf>
    <xf numFmtId="49" fontId="4" fillId="0" borderId="19" xfId="0" applyNumberFormat="1" applyFont="1" applyBorder="1" applyAlignment="1">
      <alignment horizontal="center" vertical="center" wrapText="1"/>
    </xf>
    <xf numFmtId="0" fontId="1" fillId="2" borderId="1"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xf>
    <xf numFmtId="0" fontId="1" fillId="0" borderId="4" xfId="0" applyFont="1" applyBorder="1" applyAlignment="1">
      <alignment horizontal="left" vertic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1" fillId="2" borderId="16"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32" xfId="0" applyFont="1" applyFill="1" applyBorder="1" applyAlignment="1">
      <alignment horizontal="center"/>
    </xf>
    <xf numFmtId="0" fontId="1" fillId="2" borderId="33" xfId="0" applyFont="1" applyFill="1" applyBorder="1" applyAlignment="1">
      <alignment horizontal="center"/>
    </xf>
    <xf numFmtId="0" fontId="1" fillId="2" borderId="34" xfId="0" applyFont="1" applyFill="1" applyBorder="1" applyAlignment="1">
      <alignment horizontal="center"/>
    </xf>
    <xf numFmtId="0" fontId="2" fillId="2" borderId="26" xfId="0" applyFont="1" applyFill="1" applyBorder="1" applyAlignment="1">
      <alignment horizontal="center"/>
    </xf>
    <xf numFmtId="0" fontId="2" fillId="2" borderId="31" xfId="0" applyFont="1" applyFill="1" applyBorder="1" applyAlignment="1">
      <alignment horizontal="center"/>
    </xf>
    <xf numFmtId="14" fontId="1" fillId="0" borderId="16" xfId="0" applyNumberFormat="1" applyFont="1" applyBorder="1" applyAlignment="1">
      <alignment horizontal="center" vertical="center"/>
    </xf>
    <xf numFmtId="0" fontId="7" fillId="0" borderId="0" xfId="0" applyFont="1" applyAlignment="1">
      <alignment horizontal="left" vertical="center"/>
    </xf>
    <xf numFmtId="0" fontId="14" fillId="2" borderId="14" xfId="2" applyFill="1" applyBorder="1" applyAlignment="1">
      <alignment horizontal="center" vertical="center" wrapText="1"/>
    </xf>
    <xf numFmtId="0" fontId="14" fillId="2" borderId="10" xfId="2" applyFill="1" applyBorder="1" applyAlignment="1">
      <alignment horizontal="center" vertical="center" wrapText="1"/>
    </xf>
    <xf numFmtId="0" fontId="14" fillId="2" borderId="27" xfId="2" applyFill="1" applyBorder="1" applyAlignment="1">
      <alignment horizontal="center" vertical="center" wrapText="1"/>
    </xf>
    <xf numFmtId="0" fontId="14" fillId="2" borderId="15" xfId="2" applyFill="1" applyBorder="1" applyAlignment="1">
      <alignment horizontal="center" vertical="center" wrapText="1"/>
    </xf>
    <xf numFmtId="0" fontId="14" fillId="2" borderId="24" xfId="2" applyFill="1" applyBorder="1" applyAlignment="1">
      <alignment horizontal="center" vertical="center" wrapText="1"/>
    </xf>
    <xf numFmtId="0" fontId="14" fillId="2" borderId="5" xfId="2" applyFill="1" applyBorder="1" applyAlignment="1">
      <alignment horizontal="center" vertical="center" wrapText="1"/>
    </xf>
    <xf numFmtId="0" fontId="14" fillId="2" borderId="32" xfId="2" applyFill="1" applyBorder="1" applyAlignment="1">
      <alignment horizontal="center" vertical="center" wrapText="1"/>
    </xf>
    <xf numFmtId="0" fontId="14" fillId="2" borderId="25" xfId="2" applyFill="1" applyBorder="1" applyAlignment="1">
      <alignment horizontal="center" vertical="center" wrapText="1"/>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7" xfId="0" applyFont="1" applyFill="1" applyBorder="1" applyAlignment="1">
      <alignment horizontal="center" vertical="center"/>
    </xf>
    <xf numFmtId="0" fontId="1" fillId="2" borderId="0" xfId="0" applyFont="1" applyFill="1" applyAlignment="1">
      <alignment horizontal="center" vertical="center"/>
    </xf>
    <xf numFmtId="0" fontId="1" fillId="2" borderId="28" xfId="0" applyFont="1" applyFill="1" applyBorder="1" applyAlignment="1">
      <alignment horizontal="center" vertical="center"/>
    </xf>
    <xf numFmtId="0" fontId="1" fillId="2" borderId="29" xfId="0" applyFont="1" applyFill="1" applyBorder="1" applyAlignment="1">
      <alignment horizontal="center" vertical="center"/>
    </xf>
    <xf numFmtId="0" fontId="1" fillId="2" borderId="30" xfId="0" applyFont="1" applyFill="1" applyBorder="1" applyAlignment="1">
      <alignment horizontal="center" vertical="center"/>
    </xf>
    <xf numFmtId="0" fontId="1" fillId="2" borderId="36" xfId="0" applyFont="1" applyFill="1" applyBorder="1" applyAlignment="1">
      <alignment horizontal="center" vertical="center"/>
    </xf>
    <xf numFmtId="0" fontId="1" fillId="2" borderId="37" xfId="0" applyFont="1" applyFill="1" applyBorder="1" applyAlignment="1">
      <alignment horizontal="center" vertical="center"/>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4" fillId="2" borderId="12" xfId="2" applyFill="1" applyBorder="1" applyAlignment="1">
      <alignment horizontal="center" vertical="center" wrapText="1"/>
    </xf>
    <xf numFmtId="0" fontId="14" fillId="2" borderId="1" xfId="2" applyFill="1" applyBorder="1" applyAlignment="1">
      <alignment horizontal="center" vertical="center" wrapText="1"/>
    </xf>
    <xf numFmtId="0" fontId="14" fillId="2" borderId="2" xfId="2" applyFill="1" applyBorder="1" applyAlignment="1">
      <alignment horizontal="center" vertical="center" wrapText="1"/>
    </xf>
    <xf numFmtId="0" fontId="14" fillId="2" borderId="38" xfId="2" applyFill="1" applyBorder="1" applyAlignment="1">
      <alignment horizontal="center" vertical="center" wrapText="1"/>
    </xf>
    <xf numFmtId="0" fontId="2" fillId="2" borderId="39" xfId="0" applyFont="1" applyFill="1" applyBorder="1"/>
    <xf numFmtId="0" fontId="2" fillId="2" borderId="7" xfId="0" applyFont="1" applyFill="1" applyBorder="1"/>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2" fillId="2" borderId="6" xfId="0" applyFont="1" applyFill="1" applyBorder="1" applyAlignment="1">
      <alignment horizontal="center"/>
    </xf>
    <xf numFmtId="0" fontId="2" fillId="2" borderId="40" xfId="0" applyFont="1" applyFill="1" applyBorder="1" applyAlignment="1">
      <alignment horizontal="center"/>
    </xf>
    <xf numFmtId="0" fontId="1" fillId="2" borderId="39"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41" xfId="0" applyFont="1" applyFill="1" applyBorder="1" applyAlignment="1">
      <alignment horizontal="center" vertical="center"/>
    </xf>
    <xf numFmtId="0" fontId="1" fillId="2" borderId="42" xfId="0" applyFont="1" applyFill="1" applyBorder="1" applyAlignment="1">
      <alignment horizontal="center" vertical="center"/>
    </xf>
    <xf numFmtId="0" fontId="1" fillId="2" borderId="43" xfId="0" applyFont="1" applyFill="1" applyBorder="1" applyAlignment="1">
      <alignment horizontal="center" vertical="center"/>
    </xf>
    <xf numFmtId="0" fontId="3" fillId="2" borderId="24" xfId="0" applyFont="1" applyFill="1" applyBorder="1" applyAlignment="1">
      <alignment horizontal="center" vertical="center" textRotation="90"/>
    </xf>
    <xf numFmtId="0" fontId="5" fillId="2" borderId="5"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2" borderId="25" xfId="0" applyFont="1" applyFill="1" applyBorder="1" applyAlignment="1">
      <alignment horizontal="center" vertical="center" textRotation="90" wrapText="1"/>
    </xf>
    <xf numFmtId="0" fontId="2" fillId="2" borderId="24" xfId="0" applyFont="1" applyFill="1" applyBorder="1" applyAlignment="1">
      <alignment horizontal="center" vertical="center" textRotation="90"/>
    </xf>
    <xf numFmtId="0" fontId="1" fillId="2" borderId="5" xfId="0" applyFont="1" applyFill="1" applyBorder="1" applyAlignment="1">
      <alignment horizontal="center" vertical="center"/>
    </xf>
    <xf numFmtId="0" fontId="2" fillId="2" borderId="32" xfId="0" applyFont="1" applyFill="1" applyBorder="1" applyAlignment="1">
      <alignment horizontal="center" vertical="center" textRotation="90"/>
    </xf>
    <xf numFmtId="0" fontId="2" fillId="2" borderId="5" xfId="0" applyFont="1" applyFill="1" applyBorder="1" applyAlignment="1">
      <alignment horizontal="center" vertical="center" textRotation="90"/>
    </xf>
    <xf numFmtId="0" fontId="2" fillId="2" borderId="2" xfId="0" applyFont="1" applyFill="1" applyBorder="1" applyAlignment="1">
      <alignment horizontal="center" vertical="center" textRotation="90" wrapText="1"/>
    </xf>
    <xf numFmtId="0" fontId="2" fillId="2" borderId="4" xfId="0" applyFont="1" applyFill="1" applyBorder="1" applyAlignment="1">
      <alignment horizontal="center" vertical="center" textRotation="90"/>
    </xf>
    <xf numFmtId="0" fontId="2" fillId="2" borderId="32" xfId="0" applyFont="1" applyFill="1" applyBorder="1" applyAlignment="1">
      <alignment horizontal="center" vertical="center" textRotation="90" wrapText="1"/>
    </xf>
    <xf numFmtId="0" fontId="2" fillId="2" borderId="34" xfId="0" applyFont="1" applyFill="1" applyBorder="1" applyAlignment="1">
      <alignment horizontal="center" vertical="center" textRotation="90"/>
    </xf>
    <xf numFmtId="0" fontId="2" fillId="2" borderId="5" xfId="0" applyFont="1" applyFill="1" applyBorder="1" applyAlignment="1">
      <alignment horizontal="center" vertical="center" textRotation="90" wrapText="1"/>
    </xf>
    <xf numFmtId="0" fontId="2" fillId="2" borderId="2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25"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0" fillId="2" borderId="4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46" xfId="0" applyFont="1" applyFill="1" applyBorder="1" applyAlignment="1">
      <alignment horizontal="center" vertical="center" wrapText="1"/>
    </xf>
    <xf numFmtId="0" fontId="4" fillId="0" borderId="0" xfId="0" applyFont="1"/>
    <xf numFmtId="0" fontId="10" fillId="2" borderId="4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3" fillId="0" borderId="12"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vertical="top" wrapText="1"/>
    </xf>
    <xf numFmtId="0" fontId="3" fillId="0" borderId="5" xfId="0" applyFont="1" applyBorder="1" applyAlignment="1">
      <alignment horizontal="center" vertical="top" wrapText="1"/>
    </xf>
    <xf numFmtId="0" fontId="3" fillId="0" borderId="1" xfId="0" applyFont="1" applyBorder="1" applyAlignment="1">
      <alignment horizontal="center" vertical="top"/>
    </xf>
    <xf numFmtId="0" fontId="3" fillId="4" borderId="1" xfId="0" applyFont="1" applyFill="1" applyBorder="1" applyAlignment="1">
      <alignment horizontal="center" vertical="top"/>
    </xf>
    <xf numFmtId="9" fontId="3" fillId="4" borderId="1" xfId="0" applyNumberFormat="1" applyFont="1" applyFill="1" applyBorder="1" applyAlignment="1">
      <alignment horizontal="center" vertical="top"/>
    </xf>
    <xf numFmtId="9" fontId="3" fillId="0" borderId="5" xfId="0" applyNumberFormat="1" applyFont="1" applyBorder="1" applyAlignment="1">
      <alignment horizontal="center" vertical="top" wrapText="1"/>
    </xf>
    <xf numFmtId="9" fontId="3" fillId="0" borderId="5" xfId="1" applyNumberFormat="1" applyFont="1" applyBorder="1" applyAlignment="1">
      <alignment horizontal="center" vertical="top" wrapText="1"/>
    </xf>
    <xf numFmtId="9" fontId="3" fillId="4" borderId="5" xfId="0" applyNumberFormat="1" applyFont="1" applyFill="1" applyBorder="1" applyAlignment="1">
      <alignment horizontal="center" vertical="top"/>
    </xf>
    <xf numFmtId="0" fontId="9" fillId="4" borderId="25" xfId="0" applyFont="1" applyFill="1" applyBorder="1" applyAlignment="1">
      <alignment horizontal="center" vertical="top" textRotation="90"/>
    </xf>
    <xf numFmtId="0" fontId="2" fillId="0" borderId="17" xfId="0" applyFont="1" applyBorder="1" applyAlignment="1">
      <alignment horizontal="left"/>
    </xf>
    <xf numFmtId="0" fontId="2" fillId="0" borderId="12" xfId="0" applyFont="1" applyBorder="1" applyAlignment="1">
      <alignment horizontal="center" vertical="center"/>
    </xf>
    <xf numFmtId="0" fontId="2" fillId="0" borderId="6" xfId="0" applyFont="1" applyBorder="1" applyAlignment="1">
      <alignment horizontal="justify" vertical="center" wrapText="1"/>
    </xf>
    <xf numFmtId="0" fontId="1" fillId="0" borderId="38" xfId="0" applyFont="1" applyBorder="1" applyAlignment="1">
      <alignment horizontal="center" vertical="center" textRotation="90"/>
    </xf>
    <xf numFmtId="0" fontId="2" fillId="0" borderId="12" xfId="0" applyFont="1" applyBorder="1" applyAlignment="1">
      <alignment horizontal="justify" vertical="top" wrapText="1"/>
    </xf>
    <xf numFmtId="0" fontId="8" fillId="0" borderId="1" xfId="0" applyFont="1" applyBorder="1" applyAlignment="1">
      <alignment horizontal="justify" vertical="top" wrapText="1"/>
    </xf>
    <xf numFmtId="14" fontId="2" fillId="0" borderId="1" xfId="0" applyNumberFormat="1" applyFont="1" applyBorder="1" applyAlignment="1">
      <alignment horizontal="justify" vertical="top" wrapText="1"/>
    </xf>
    <xf numFmtId="14" fontId="10" fillId="0" borderId="48" xfId="0" applyNumberFormat="1" applyFont="1" applyBorder="1" applyAlignment="1" applyProtection="1">
      <alignment horizontal="center" vertical="center"/>
      <protection locked="0"/>
    </xf>
    <xf numFmtId="0" fontId="17" fillId="0" borderId="49" xfId="0" applyFont="1" applyBorder="1" applyAlignment="1">
      <alignment wrapText="1"/>
    </xf>
    <xf numFmtId="0" fontId="18" fillId="0" borderId="50" xfId="0" applyFont="1" applyBorder="1" applyAlignment="1">
      <alignment vertical="center" wrapText="1"/>
    </xf>
    <xf numFmtId="0" fontId="12" fillId="0" borderId="50" xfId="0" applyFont="1" applyBorder="1" applyAlignment="1">
      <alignment vertical="center"/>
    </xf>
    <xf numFmtId="0" fontId="10" fillId="0" borderId="51" xfId="0" applyFont="1" applyBorder="1" applyAlignment="1" applyProtection="1">
      <alignment horizontal="center" vertical="center" wrapText="1"/>
      <protection locked="0"/>
    </xf>
    <xf numFmtId="0" fontId="15" fillId="0" borderId="24" xfId="0" applyFont="1" applyBorder="1" applyAlignment="1">
      <alignment vertical="center" wrapText="1"/>
    </xf>
    <xf numFmtId="0" fontId="15" fillId="0" borderId="25" xfId="0" applyFont="1" applyBorder="1" applyAlignment="1">
      <alignment horizontal="center" vertical="top" wrapText="1"/>
    </xf>
    <xf numFmtId="0" fontId="3" fillId="0" borderId="24" xfId="0" applyFont="1" applyBorder="1" applyAlignment="1">
      <alignment horizontal="center" vertical="top"/>
    </xf>
    <xf numFmtId="0" fontId="3" fillId="0" borderId="5" xfId="0" applyFont="1" applyBorder="1" applyAlignment="1">
      <alignment horizontal="justify" vertical="top"/>
    </xf>
    <xf numFmtId="0" fontId="3" fillId="0" borderId="26" xfId="0" applyFont="1" applyBorder="1" applyAlignment="1">
      <alignment horizontal="center" vertical="top" wrapText="1"/>
    </xf>
    <xf numFmtId="0" fontId="3" fillId="0" borderId="5" xfId="0" applyFont="1" applyBorder="1" applyAlignment="1">
      <alignment horizontal="center" vertical="top"/>
    </xf>
    <xf numFmtId="0" fontId="3" fillId="4" borderId="5" xfId="0" applyFont="1" applyFill="1" applyBorder="1" applyAlignment="1">
      <alignment horizontal="center" vertical="top"/>
    </xf>
    <xf numFmtId="9" fontId="3" fillId="0" borderId="26" xfId="0" applyNumberFormat="1" applyFont="1" applyBorder="1" applyAlignment="1">
      <alignment horizontal="center" vertical="top" wrapText="1"/>
    </xf>
    <xf numFmtId="9" fontId="3" fillId="0" borderId="26" xfId="1" applyNumberFormat="1" applyFont="1" applyBorder="1" applyAlignment="1">
      <alignment horizontal="center" vertical="top" wrapText="1"/>
    </xf>
    <xf numFmtId="9" fontId="3" fillId="4" borderId="26" xfId="0" applyNumberFormat="1" applyFont="1" applyFill="1" applyBorder="1" applyAlignment="1">
      <alignment horizontal="center" vertical="top"/>
    </xf>
    <xf numFmtId="0" fontId="9" fillId="4" borderId="31" xfId="0" applyFont="1" applyFill="1" applyBorder="1" applyAlignment="1">
      <alignment horizontal="center" vertical="top" textRotation="90"/>
    </xf>
    <xf numFmtId="0" fontId="2" fillId="0" borderId="24" xfId="0" applyFont="1" applyBorder="1" applyAlignment="1">
      <alignment horizontal="center" vertical="center"/>
    </xf>
    <xf numFmtId="0" fontId="2" fillId="0" borderId="26" xfId="0" applyFont="1" applyBorder="1" applyAlignment="1">
      <alignment horizontal="justify" vertical="center" wrapText="1"/>
    </xf>
    <xf numFmtId="0" fontId="2" fillId="4" borderId="5" xfId="0" applyFont="1" applyFill="1" applyBorder="1" applyAlignment="1">
      <alignment horizontal="center" vertical="center"/>
    </xf>
    <xf numFmtId="164" fontId="2" fillId="4" borderId="52" xfId="0" applyNumberFormat="1" applyFont="1" applyFill="1" applyBorder="1" applyAlignment="1">
      <alignment horizontal="center" vertical="center"/>
    </xf>
    <xf numFmtId="9" fontId="2" fillId="4" borderId="52" xfId="0" applyNumberFormat="1" applyFont="1" applyFill="1" applyBorder="1" applyAlignment="1">
      <alignment horizontal="center" vertical="center"/>
    </xf>
    <xf numFmtId="0" fontId="1" fillId="0" borderId="25" xfId="0" applyFont="1" applyBorder="1" applyAlignment="1">
      <alignment horizontal="center" vertical="center" textRotation="90"/>
    </xf>
    <xf numFmtId="0" fontId="2" fillId="0" borderId="24" xfId="0" applyFont="1" applyBorder="1" applyAlignment="1">
      <alignment horizontal="justify" vertical="top" wrapText="1"/>
    </xf>
    <xf numFmtId="0" fontId="8" fillId="0" borderId="5" xfId="0" applyFont="1" applyBorder="1" applyAlignment="1">
      <alignment horizontal="justify" vertical="top" wrapText="1"/>
    </xf>
    <xf numFmtId="14" fontId="2" fillId="0" borderId="5" xfId="0" applyNumberFormat="1" applyFont="1" applyBorder="1" applyAlignment="1">
      <alignment horizontal="justify" vertical="top" wrapText="1"/>
    </xf>
    <xf numFmtId="14" fontId="10" fillId="0" borderId="53" xfId="0" applyNumberFormat="1" applyFont="1" applyBorder="1" applyAlignment="1" applyProtection="1">
      <alignment horizontal="center" vertical="center"/>
      <protection locked="0"/>
    </xf>
    <xf numFmtId="0" fontId="12" fillId="0" borderId="6" xfId="0" applyFont="1" applyBorder="1" applyAlignment="1">
      <alignment horizontal="left" vertical="center" wrapText="1"/>
    </xf>
    <xf numFmtId="0" fontId="18" fillId="0" borderId="54" xfId="0" applyFont="1" applyBorder="1" applyAlignment="1">
      <alignment vertical="center" wrapText="1"/>
    </xf>
    <xf numFmtId="0" fontId="12" fillId="0" borderId="54" xfId="0" applyFont="1" applyBorder="1" applyAlignment="1">
      <alignment vertical="center"/>
    </xf>
    <xf numFmtId="0" fontId="10" fillId="0" borderId="55" xfId="0" applyFont="1" applyBorder="1" applyAlignment="1" applyProtection="1">
      <alignment horizontal="center" vertical="center" wrapText="1"/>
      <protection locked="0"/>
    </xf>
    <xf numFmtId="0" fontId="12" fillId="0" borderId="56" xfId="0" applyFont="1" applyBorder="1" applyAlignment="1">
      <alignment vertical="center" wrapText="1"/>
    </xf>
    <xf numFmtId="0" fontId="12" fillId="0" borderId="31" xfId="0" applyFont="1" applyBorder="1" applyAlignment="1">
      <alignment horizontal="center" vertical="top" wrapText="1"/>
    </xf>
    <xf numFmtId="0" fontId="3" fillId="0" borderId="6" xfId="0" applyFont="1" applyBorder="1" applyAlignment="1">
      <alignment horizontal="center" vertical="top" wrapText="1"/>
    </xf>
    <xf numFmtId="9" fontId="3" fillId="0" borderId="6" xfId="0" applyNumberFormat="1" applyFont="1" applyBorder="1" applyAlignment="1">
      <alignment horizontal="center" vertical="top" wrapText="1"/>
    </xf>
    <xf numFmtId="9" fontId="3" fillId="0" borderId="6" xfId="1" applyNumberFormat="1" applyFont="1" applyBorder="1" applyAlignment="1">
      <alignment horizontal="center" vertical="top" wrapText="1"/>
    </xf>
    <xf numFmtId="9" fontId="3" fillId="4" borderId="6" xfId="0" applyNumberFormat="1" applyFont="1" applyFill="1" applyBorder="1" applyAlignment="1">
      <alignment horizontal="center" vertical="top"/>
    </xf>
    <xf numFmtId="0" fontId="9" fillId="4" borderId="40" xfId="0" applyFont="1" applyFill="1" applyBorder="1" applyAlignment="1">
      <alignment horizontal="center" vertical="top" textRotation="90"/>
    </xf>
    <xf numFmtId="0" fontId="2" fillId="0" borderId="7" xfId="0" applyFont="1" applyBorder="1" applyAlignment="1">
      <alignment horizontal="left"/>
    </xf>
    <xf numFmtId="9" fontId="2" fillId="0" borderId="1" xfId="0" applyNumberFormat="1" applyFont="1" applyBorder="1" applyAlignment="1">
      <alignment horizontal="justify" vertical="center" wrapText="1"/>
    </xf>
    <xf numFmtId="10" fontId="2" fillId="0" borderId="1" xfId="0" applyNumberFormat="1" applyFont="1" applyBorder="1" applyAlignment="1">
      <alignment horizontal="justify" vertical="center" wrapText="1"/>
    </xf>
    <xf numFmtId="9" fontId="2" fillId="4" borderId="6" xfId="0" applyNumberFormat="1" applyFont="1" applyFill="1" applyBorder="1" applyAlignment="1">
      <alignment horizontal="center" vertical="center"/>
    </xf>
    <xf numFmtId="0" fontId="0" fillId="0" borderId="7" xfId="0" applyBorder="1"/>
    <xf numFmtId="14" fontId="10" fillId="0" borderId="57" xfId="0" applyNumberFormat="1" applyFont="1" applyBorder="1" applyAlignment="1" applyProtection="1">
      <alignment horizontal="center" vertical="center"/>
      <protection locked="0"/>
    </xf>
    <xf numFmtId="0" fontId="15" fillId="0" borderId="6" xfId="0" applyFont="1" applyBorder="1" applyAlignment="1">
      <alignment horizontal="left" vertical="center" wrapText="1"/>
    </xf>
    <xf numFmtId="0" fontId="18" fillId="0" borderId="58" xfId="0" applyFont="1" applyBorder="1" applyAlignment="1">
      <alignment vertical="center" wrapText="1"/>
    </xf>
    <xf numFmtId="0" fontId="12" fillId="0" borderId="58" xfId="0" applyFont="1" applyBorder="1" applyAlignment="1">
      <alignment vertical="center"/>
    </xf>
    <xf numFmtId="0" fontId="10" fillId="0" borderId="59" xfId="0" applyFont="1" applyBorder="1" applyAlignment="1" applyProtection="1">
      <alignment horizontal="center" vertical="center" wrapText="1"/>
      <protection locked="0"/>
    </xf>
    <xf numFmtId="0" fontId="4" fillId="0" borderId="7" xfId="0" applyFont="1" applyBorder="1"/>
    <xf numFmtId="0" fontId="12" fillId="0" borderId="60" xfId="0" applyFont="1" applyBorder="1" applyAlignment="1">
      <alignment vertical="center" wrapText="1"/>
    </xf>
    <xf numFmtId="0" fontId="12" fillId="0" borderId="40" xfId="0" applyFont="1" applyBorder="1" applyAlignment="1">
      <alignment horizontal="center" vertical="top" wrapText="1"/>
    </xf>
    <xf numFmtId="0" fontId="5" fillId="0" borderId="1" xfId="0" applyFont="1" applyBorder="1" applyAlignment="1">
      <alignment horizontal="center" vertical="top"/>
    </xf>
    <xf numFmtId="0" fontId="1" fillId="0" borderId="1" xfId="0" applyFont="1" applyBorder="1" applyAlignment="1">
      <alignment horizontal="center" vertical="center" textRotation="90"/>
    </xf>
    <xf numFmtId="0" fontId="2" fillId="0" borderId="1" xfId="0" applyFont="1" applyBorder="1" applyAlignment="1">
      <alignment horizontal="justify" vertical="top" wrapText="1"/>
    </xf>
    <xf numFmtId="0" fontId="15" fillId="0" borderId="1" xfId="0" applyFont="1" applyBorder="1" applyAlignment="1">
      <alignment horizontal="left" vertical="center" wrapText="1"/>
    </xf>
    <xf numFmtId="0" fontId="18" fillId="0" borderId="61" xfId="0" applyFont="1" applyBorder="1" applyAlignment="1">
      <alignment horizontal="center" vertical="center" wrapText="1"/>
    </xf>
    <xf numFmtId="0" fontId="12" fillId="0" borderId="50" xfId="0" applyFont="1" applyBorder="1" applyAlignment="1">
      <alignment horizontal="center" vertical="center" wrapText="1"/>
    </xf>
    <xf numFmtId="0" fontId="17" fillId="0" borderId="51" xfId="0" applyFont="1" applyBorder="1" applyAlignment="1" applyProtection="1">
      <alignment vertical="top" wrapText="1"/>
      <protection locked="0"/>
    </xf>
    <xf numFmtId="0" fontId="20" fillId="0" borderId="25" xfId="0" applyFont="1" applyBorder="1" applyAlignment="1">
      <alignment horizontal="center" vertical="center" wrapText="1"/>
    </xf>
    <xf numFmtId="0" fontId="18" fillId="0" borderId="62" xfId="0" applyFont="1" applyBorder="1" applyAlignment="1">
      <alignment horizontal="center" vertical="center" wrapText="1"/>
    </xf>
    <xf numFmtId="0" fontId="12" fillId="0" borderId="54" xfId="0" applyFont="1" applyBorder="1" applyAlignment="1">
      <alignment horizontal="center" vertical="center" wrapText="1"/>
    </xf>
    <xf numFmtId="0" fontId="10" fillId="0" borderId="55" xfId="0" applyFont="1" applyBorder="1" applyAlignment="1" applyProtection="1">
      <alignment vertical="top" wrapText="1"/>
      <protection locked="0"/>
    </xf>
    <xf numFmtId="0" fontId="21" fillId="0" borderId="31" xfId="0" applyFont="1" applyBorder="1" applyAlignment="1">
      <alignment horizontal="center" vertical="center" wrapText="1"/>
    </xf>
    <xf numFmtId="0" fontId="5" fillId="0" borderId="5" xfId="0" applyFont="1" applyBorder="1" applyAlignment="1">
      <alignment horizontal="center" vertical="top"/>
    </xf>
    <xf numFmtId="0" fontId="20" fillId="0" borderId="12" xfId="0" applyFont="1" applyBorder="1" applyAlignment="1">
      <alignment horizontal="justify" vertical="top" wrapText="1"/>
    </xf>
    <xf numFmtId="0" fontId="12" fillId="0" borderId="2" xfId="0" applyFont="1" applyBorder="1" applyAlignment="1">
      <alignment horizontal="left" vertical="center" wrapText="1"/>
    </xf>
    <xf numFmtId="0" fontId="18" fillId="0" borderId="63" xfId="0" applyFont="1" applyBorder="1" applyAlignment="1">
      <alignment horizontal="center" vertical="center" wrapText="1"/>
    </xf>
    <xf numFmtId="0" fontId="12" fillId="0" borderId="63" xfId="0" applyFont="1" applyBorder="1" applyAlignment="1">
      <alignment horizontal="center" vertical="center"/>
    </xf>
    <xf numFmtId="0" fontId="10" fillId="0" borderId="63" xfId="0" applyFont="1" applyBorder="1" applyAlignment="1" applyProtection="1">
      <alignment horizontal="center" vertical="center" wrapText="1"/>
      <protection locked="0"/>
    </xf>
    <xf numFmtId="0" fontId="22" fillId="0" borderId="25" xfId="0" applyFont="1" applyBorder="1" applyAlignment="1">
      <alignment horizontal="center" vertical="center" wrapText="1"/>
    </xf>
    <xf numFmtId="0" fontId="5" fillId="0" borderId="26" xfId="0" applyFont="1" applyBorder="1" applyAlignment="1">
      <alignment horizontal="center" vertical="top"/>
    </xf>
    <xf numFmtId="0" fontId="12" fillId="0" borderId="35" xfId="0" applyFont="1" applyBorder="1" applyAlignment="1">
      <alignment horizontal="left" vertical="center" wrapText="1"/>
    </xf>
    <xf numFmtId="0" fontId="13" fillId="0" borderId="31" xfId="0" applyFont="1" applyBorder="1" applyAlignment="1">
      <alignment horizontal="center" vertical="center" wrapText="1"/>
    </xf>
    <xf numFmtId="0" fontId="2" fillId="0" borderId="5" xfId="0" applyFont="1" applyBorder="1" applyAlignment="1">
      <alignment horizontal="justify" vertical="center" wrapText="1"/>
    </xf>
    <xf numFmtId="9" fontId="2" fillId="0" borderId="5" xfId="0" applyNumberFormat="1" applyFont="1" applyBorder="1" applyAlignment="1">
      <alignment horizontal="justify" vertical="center" wrapText="1"/>
    </xf>
    <xf numFmtId="10" fontId="2" fillId="0" borderId="5" xfId="0" applyNumberFormat="1" applyFont="1" applyBorder="1" applyAlignment="1">
      <alignment horizontal="justify" vertical="center" wrapText="1"/>
    </xf>
    <xf numFmtId="0" fontId="2" fillId="0" borderId="64" xfId="0" applyFont="1" applyBorder="1" applyAlignment="1">
      <alignment horizontal="justify" vertical="center" wrapText="1"/>
    </xf>
    <xf numFmtId="9" fontId="2" fillId="0" borderId="64" xfId="0" applyNumberFormat="1" applyFont="1" applyBorder="1" applyAlignment="1">
      <alignment horizontal="justify" vertical="center" wrapText="1"/>
    </xf>
    <xf numFmtId="10" fontId="2" fillId="0" borderId="64" xfId="0" applyNumberFormat="1" applyFont="1" applyBorder="1" applyAlignment="1">
      <alignment horizontal="justify" vertical="center" wrapText="1"/>
    </xf>
    <xf numFmtId="0" fontId="8" fillId="0" borderId="1" xfId="0" applyFont="1" applyBorder="1" applyAlignment="1">
      <alignment horizontal="justify" vertical="center" wrapText="1"/>
    </xf>
    <xf numFmtId="0" fontId="8" fillId="0" borderId="52" xfId="0" applyFont="1" applyBorder="1" applyAlignment="1">
      <alignment horizontal="center" vertical="center" textRotation="90" wrapText="1"/>
    </xf>
    <xf numFmtId="0" fontId="5" fillId="0" borderId="6" xfId="0" applyFont="1" applyBorder="1" applyAlignment="1">
      <alignment horizontal="center" vertical="top"/>
    </xf>
    <xf numFmtId="0" fontId="2" fillId="0" borderId="13" xfId="0" applyFont="1" applyBorder="1" applyAlignment="1">
      <alignment horizontal="center" vertical="center"/>
    </xf>
    <xf numFmtId="0" fontId="17" fillId="0" borderId="0" xfId="0" applyFont="1" applyAlignment="1">
      <alignment vertical="center" wrapText="1"/>
    </xf>
    <xf numFmtId="0" fontId="13" fillId="0" borderId="40" xfId="0" applyFont="1" applyBorder="1" applyAlignment="1">
      <alignment horizontal="center" vertical="center" wrapText="1"/>
    </xf>
    <xf numFmtId="14" fontId="10" fillId="0" borderId="65" xfId="0" applyNumberFormat="1" applyFont="1" applyBorder="1" applyAlignment="1" applyProtection="1">
      <alignment horizontal="center" vertical="center"/>
      <protection locked="0"/>
    </xf>
    <xf numFmtId="0" fontId="17" fillId="5" borderId="63" xfId="0" applyFont="1" applyFill="1" applyBorder="1" applyAlignment="1">
      <alignment vertical="center" wrapText="1"/>
    </xf>
    <xf numFmtId="0" fontId="18" fillId="0" borderId="66" xfId="0" applyFont="1" applyBorder="1" applyAlignment="1">
      <alignment horizontal="center" vertical="center" wrapText="1"/>
    </xf>
    <xf numFmtId="0" fontId="21" fillId="0" borderId="25" xfId="0" applyFont="1" applyBorder="1" applyAlignment="1">
      <alignment horizontal="center" vertical="center" wrapText="1"/>
    </xf>
    <xf numFmtId="14" fontId="10" fillId="0" borderId="67" xfId="0" applyNumberFormat="1" applyFont="1" applyBorder="1" applyAlignment="1" applyProtection="1">
      <alignment horizontal="center" vertical="center"/>
      <protection locked="0"/>
    </xf>
    <xf numFmtId="0" fontId="0" fillId="0" borderId="68" xfId="0" applyBorder="1" applyAlignment="1">
      <alignment vertical="center" wrapText="1"/>
    </xf>
    <xf numFmtId="0" fontId="17" fillId="5" borderId="49" xfId="0" applyFont="1" applyFill="1" applyBorder="1" applyAlignment="1">
      <alignment wrapText="1"/>
    </xf>
    <xf numFmtId="0" fontId="18" fillId="0" borderId="58" xfId="0" applyFont="1" applyBorder="1" applyAlignment="1">
      <alignment horizontal="center" vertical="center" wrapText="1"/>
    </xf>
    <xf numFmtId="0" fontId="12" fillId="0" borderId="58" xfId="0" applyFont="1" applyBorder="1" applyAlignment="1">
      <alignment horizontal="center" vertical="center"/>
    </xf>
    <xf numFmtId="0" fontId="10" fillId="0" borderId="69" xfId="0" applyFont="1" applyBorder="1" applyAlignment="1" applyProtection="1">
      <alignment horizontal="center" vertical="center" wrapText="1"/>
      <protection locked="0"/>
    </xf>
    <xf numFmtId="0" fontId="21" fillId="0" borderId="40" xfId="0" applyFont="1" applyBorder="1" applyAlignment="1">
      <alignment horizontal="center" vertical="center" wrapText="1"/>
    </xf>
    <xf numFmtId="0" fontId="1" fillId="0" borderId="2" xfId="0" applyFont="1" applyBorder="1" applyAlignment="1">
      <alignment horizontal="left" vertical="center"/>
    </xf>
    <xf numFmtId="0" fontId="22" fillId="0" borderId="1" xfId="0" applyFont="1" applyBorder="1" applyAlignment="1">
      <alignment horizontal="center" vertical="center" wrapText="1"/>
    </xf>
  </cellXfs>
  <cellStyles count="3">
    <cellStyle name="Hipervínculo" xfId="2" builtinId="8"/>
    <cellStyle name="Millares [0]" xfId="1" builtinId="6"/>
    <cellStyle name="Normal" xfId="0" builtinId="0"/>
  </cellStyles>
  <dxfs count="144">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EEF0FAD8-4B2B-42ED-AD0D-385CE1C236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3BDD7558-08AD-42AA-8F3E-E0E7F71B9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EEF0FAD8-4B2B-42ED-AD0D-385CE1C236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3BDD7558-08AD-42AA-8F3E-E0E7F71B9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EEF0FAD8-4B2B-42ED-AD0D-385CE1C236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3BDD7558-08AD-42AA-8F3E-E0E7F71B9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guerra\Downloads\MATRIZ%20Riesgos%20de%20gesti&#243;n%20PSS%20Definitiv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aguerra\Downloads\MATRIZ%20Riesgos%20de%20gesti&#243;n%20MSS%20Definiti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Riesgos Gestión #3"/>
      <sheetName val="Riesgos Gestión #4"/>
      <sheetName val="Instructivo"/>
      <sheetName val="Datos"/>
    </sheetNames>
    <sheetDataSet>
      <sheetData sheetId="0"/>
      <sheetData sheetId="1"/>
      <sheetData sheetId="2"/>
      <sheetData sheetId="3"/>
      <sheetData sheetId="4"/>
      <sheetData sheetId="5">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Datos"/>
      <sheetName val="Instructivo"/>
    </sheetNames>
    <sheetDataSet>
      <sheetData sheetId="0"/>
      <sheetData sheetId="1">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27"/>
  <sheetViews>
    <sheetView showGridLines="0" zoomScale="60" zoomScaleNormal="60" workbookViewId="0">
      <selection activeCell="E17" sqref="E17"/>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x14ac:dyDescent="0.25">
      <c r="A1" s="87"/>
      <c r="B1" s="88"/>
      <c r="C1" s="93" t="s">
        <v>0</v>
      </c>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5"/>
      <c r="AX1" s="87" t="s">
        <v>1</v>
      </c>
      <c r="AY1" s="88"/>
      <c r="AZ1" s="102" t="s">
        <v>2</v>
      </c>
      <c r="BA1" s="103"/>
    </row>
    <row r="2" spans="1:53" ht="15.75" customHeight="1" thickBot="1" x14ac:dyDescent="0.3">
      <c r="A2" s="89"/>
      <c r="B2" s="90"/>
      <c r="C2" s="96"/>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8"/>
      <c r="AX2" s="91"/>
      <c r="AY2" s="92"/>
      <c r="AZ2" s="104"/>
      <c r="BA2" s="105"/>
    </row>
    <row r="3" spans="1:53" ht="15.75" customHeight="1" x14ac:dyDescent="0.25">
      <c r="A3" s="89"/>
      <c r="B3" s="90"/>
      <c r="C3" s="96"/>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8"/>
      <c r="AX3" s="87" t="s">
        <v>3</v>
      </c>
      <c r="AY3" s="88"/>
      <c r="AZ3" s="106" t="s">
        <v>4</v>
      </c>
      <c r="BA3" s="107"/>
    </row>
    <row r="4" spans="1:53" ht="16.5" customHeight="1" thickBot="1" x14ac:dyDescent="0.3">
      <c r="A4" s="89"/>
      <c r="B4" s="90"/>
      <c r="C4" s="99"/>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1"/>
      <c r="AX4" s="91"/>
      <c r="AY4" s="92"/>
      <c r="AZ4" s="108"/>
      <c r="BA4" s="109"/>
    </row>
    <row r="5" spans="1:53" ht="20.45" customHeight="1" x14ac:dyDescent="0.25">
      <c r="A5" s="89"/>
      <c r="B5" s="90"/>
      <c r="C5" s="96" t="s">
        <v>5</v>
      </c>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8"/>
      <c r="AX5" s="87" t="s">
        <v>6</v>
      </c>
      <c r="AY5" s="88"/>
      <c r="AZ5" s="87" t="s">
        <v>7</v>
      </c>
      <c r="BA5" s="88"/>
    </row>
    <row r="6" spans="1:53" ht="15" customHeight="1" thickBot="1" x14ac:dyDescent="0.3">
      <c r="A6" s="89"/>
      <c r="B6" s="90"/>
      <c r="C6" s="96"/>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8"/>
      <c r="AX6" s="91"/>
      <c r="AY6" s="92"/>
      <c r="AZ6" s="91"/>
      <c r="BA6" s="92"/>
    </row>
    <row r="7" spans="1:53" ht="15.75" customHeight="1" x14ac:dyDescent="0.25">
      <c r="A7" s="89"/>
      <c r="B7" s="90"/>
      <c r="C7" s="96"/>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8"/>
      <c r="AX7" s="87" t="s">
        <v>8</v>
      </c>
      <c r="AY7" s="88"/>
      <c r="AZ7" s="126">
        <v>45828</v>
      </c>
      <c r="BA7" s="103"/>
    </row>
    <row r="8" spans="1:53" ht="16.5" customHeight="1" thickBot="1" x14ac:dyDescent="0.3">
      <c r="A8" s="91"/>
      <c r="B8" s="92"/>
      <c r="C8" s="99"/>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1"/>
      <c r="AX8" s="91"/>
      <c r="AY8" s="92"/>
      <c r="AZ8" s="104"/>
      <c r="BA8" s="105"/>
    </row>
    <row r="10" spans="1:53" ht="54" customHeight="1" x14ac:dyDescent="0.25">
      <c r="A10" s="110" t="s">
        <v>9</v>
      </c>
      <c r="B10" s="110"/>
      <c r="C10" s="110"/>
      <c r="D10" s="111" t="s">
        <v>10</v>
      </c>
      <c r="E10" s="112"/>
      <c r="F10" s="112"/>
      <c r="G10" s="112"/>
      <c r="H10" s="112"/>
      <c r="I10" s="112"/>
      <c r="J10" s="112"/>
      <c r="K10" s="112"/>
      <c r="L10" s="112"/>
      <c r="M10" s="113"/>
      <c r="N10" s="9"/>
      <c r="AN10" s="1"/>
      <c r="AO10" s="1"/>
      <c r="AP10" s="1"/>
    </row>
    <row r="11" spans="1:53" s="3" customFormat="1" ht="75" customHeight="1" x14ac:dyDescent="0.25">
      <c r="A11" s="110" t="s">
        <v>11</v>
      </c>
      <c r="B11" s="110"/>
      <c r="C11" s="110"/>
      <c r="D11" s="114" t="s">
        <v>12</v>
      </c>
      <c r="E11" s="115"/>
      <c r="F11" s="115"/>
      <c r="G11" s="115"/>
      <c r="H11" s="115"/>
      <c r="I11" s="115"/>
      <c r="J11" s="115"/>
      <c r="K11" s="115"/>
      <c r="L11" s="115"/>
      <c r="M11" s="116"/>
      <c r="N11" s="10"/>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10" t="s">
        <v>13</v>
      </c>
      <c r="B12" s="110"/>
      <c r="C12" s="110"/>
      <c r="D12" s="114" t="s">
        <v>14</v>
      </c>
      <c r="E12" s="115"/>
      <c r="F12" s="115"/>
      <c r="G12" s="115"/>
      <c r="H12" s="115"/>
      <c r="I12" s="115"/>
      <c r="J12" s="115"/>
      <c r="K12" s="115"/>
      <c r="L12" s="115"/>
      <c r="M12" s="116"/>
      <c r="N12" s="10"/>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28" t="s">
        <v>15</v>
      </c>
      <c r="B14" s="129"/>
      <c r="C14" s="129"/>
      <c r="D14" s="129"/>
      <c r="E14" s="129"/>
      <c r="F14" s="129"/>
      <c r="G14" s="129"/>
      <c r="H14" s="129"/>
      <c r="I14" s="129"/>
      <c r="J14" s="129"/>
      <c r="K14" s="129"/>
      <c r="L14" s="129"/>
      <c r="M14" s="129"/>
      <c r="N14" s="130"/>
      <c r="O14" s="131"/>
      <c r="P14" s="2"/>
      <c r="Q14" s="136" t="s">
        <v>16</v>
      </c>
      <c r="R14" s="137"/>
      <c r="S14" s="137"/>
      <c r="T14" s="137"/>
      <c r="U14" s="137"/>
      <c r="V14" s="137"/>
      <c r="W14" s="137"/>
      <c r="X14" s="137"/>
      <c r="Y14" s="138"/>
      <c r="Z14" s="138"/>
      <c r="AA14" s="138"/>
      <c r="AB14" s="138"/>
      <c r="AC14" s="138"/>
      <c r="AD14" s="138"/>
      <c r="AE14" s="138"/>
      <c r="AF14" s="137"/>
      <c r="AG14" s="137"/>
      <c r="AH14" s="137"/>
      <c r="AI14" s="137"/>
      <c r="AJ14" s="137"/>
      <c r="AK14" s="137"/>
      <c r="AL14" s="137"/>
      <c r="AM14" s="137"/>
      <c r="AN14" s="139"/>
      <c r="AO14" s="2"/>
      <c r="AP14" s="117" t="s">
        <v>17</v>
      </c>
      <c r="AQ14" s="140"/>
      <c r="AR14" s="118"/>
      <c r="AT14" s="142" t="s">
        <v>18</v>
      </c>
      <c r="AU14" s="143"/>
      <c r="AV14" s="143"/>
      <c r="AW14" s="143"/>
      <c r="AX14" s="144"/>
      <c r="AY14" s="11"/>
      <c r="AZ14" s="117" t="s">
        <v>19</v>
      </c>
      <c r="BA14" s="118"/>
    </row>
    <row r="15" spans="1:53" x14ac:dyDescent="0.25">
      <c r="A15" s="132"/>
      <c r="B15" s="133"/>
      <c r="C15" s="133"/>
      <c r="D15" s="133"/>
      <c r="E15" s="133"/>
      <c r="F15" s="133"/>
      <c r="G15" s="133"/>
      <c r="H15" s="133"/>
      <c r="I15" s="133"/>
      <c r="J15" s="133"/>
      <c r="K15" s="133"/>
      <c r="L15" s="133"/>
      <c r="M15" s="133"/>
      <c r="N15" s="134"/>
      <c r="O15" s="135"/>
      <c r="P15" s="2"/>
      <c r="Q15" s="45"/>
      <c r="R15" s="46"/>
      <c r="S15" s="46"/>
      <c r="T15" s="46"/>
      <c r="U15" s="46"/>
      <c r="V15" s="46"/>
      <c r="W15" s="46"/>
      <c r="X15" s="46"/>
      <c r="Y15" s="121" t="s">
        <v>20</v>
      </c>
      <c r="Z15" s="122"/>
      <c r="AA15" s="123"/>
      <c r="AB15" s="121" t="s">
        <v>21</v>
      </c>
      <c r="AC15" s="122"/>
      <c r="AD15" s="122"/>
      <c r="AE15" s="122"/>
      <c r="AF15" s="123"/>
      <c r="AG15" s="124"/>
      <c r="AH15" s="124"/>
      <c r="AI15" s="124"/>
      <c r="AJ15" s="124"/>
      <c r="AK15" s="124"/>
      <c r="AL15" s="124"/>
      <c r="AM15" s="124"/>
      <c r="AN15" s="125"/>
      <c r="AO15" s="2"/>
      <c r="AP15" s="119"/>
      <c r="AQ15" s="141"/>
      <c r="AR15" s="120"/>
      <c r="AT15" s="145"/>
      <c r="AU15" s="141"/>
      <c r="AV15" s="141"/>
      <c r="AW15" s="141"/>
      <c r="AX15" s="146"/>
      <c r="AY15" s="11"/>
      <c r="AZ15" s="119"/>
      <c r="BA15" s="120"/>
    </row>
    <row r="16" spans="1:53" s="5" customFormat="1" ht="166.5" customHeight="1" x14ac:dyDescent="0.25">
      <c r="A16" s="64" t="s">
        <v>22</v>
      </c>
      <c r="B16" s="65" t="s">
        <v>23</v>
      </c>
      <c r="C16" s="66" t="s">
        <v>24</v>
      </c>
      <c r="D16" s="66" t="s">
        <v>25</v>
      </c>
      <c r="E16" s="67" t="s">
        <v>26</v>
      </c>
      <c r="F16" s="68" t="s">
        <v>27</v>
      </c>
      <c r="G16" s="69" t="s">
        <v>28</v>
      </c>
      <c r="H16" s="67" t="s">
        <v>29</v>
      </c>
      <c r="I16" s="66" t="s">
        <v>30</v>
      </c>
      <c r="J16" s="66" t="s">
        <v>31</v>
      </c>
      <c r="K16" s="67" t="s">
        <v>32</v>
      </c>
      <c r="L16" s="67" t="s">
        <v>33</v>
      </c>
      <c r="M16" s="66" t="s">
        <v>30</v>
      </c>
      <c r="N16" s="66" t="s">
        <v>34</v>
      </c>
      <c r="O16" s="70" t="s">
        <v>35</v>
      </c>
      <c r="P16" s="32"/>
      <c r="Q16" s="71" t="s">
        <v>36</v>
      </c>
      <c r="R16" s="22" t="s">
        <v>37</v>
      </c>
      <c r="S16" s="22" t="s">
        <v>38</v>
      </c>
      <c r="T16" s="22" t="s">
        <v>39</v>
      </c>
      <c r="U16" s="22" t="s">
        <v>40</v>
      </c>
      <c r="V16" s="22" t="s">
        <v>41</v>
      </c>
      <c r="W16" s="22" t="s">
        <v>42</v>
      </c>
      <c r="X16" s="42" t="s">
        <v>43</v>
      </c>
      <c r="Y16" s="71" t="s">
        <v>44</v>
      </c>
      <c r="Z16" s="71" t="s">
        <v>45</v>
      </c>
      <c r="AA16" s="71" t="s">
        <v>46</v>
      </c>
      <c r="AB16" s="147" t="s">
        <v>47</v>
      </c>
      <c r="AC16" s="148"/>
      <c r="AD16" s="71" t="s">
        <v>48</v>
      </c>
      <c r="AE16" s="147" t="s">
        <v>49</v>
      </c>
      <c r="AF16" s="148"/>
      <c r="AG16" s="70" t="s">
        <v>50</v>
      </c>
      <c r="AH16" s="70" t="s">
        <v>51</v>
      </c>
      <c r="AI16" s="70" t="s">
        <v>30</v>
      </c>
      <c r="AJ16" s="70" t="s">
        <v>52</v>
      </c>
      <c r="AK16" s="70" t="s">
        <v>30</v>
      </c>
      <c r="AL16" s="70" t="s">
        <v>34</v>
      </c>
      <c r="AM16" s="70" t="s">
        <v>53</v>
      </c>
      <c r="AN16" s="70" t="s">
        <v>54</v>
      </c>
      <c r="AO16" s="32"/>
      <c r="AP16" s="72" t="s">
        <v>55</v>
      </c>
      <c r="AQ16" s="72" t="s">
        <v>56</v>
      </c>
      <c r="AR16" s="22" t="s">
        <v>57</v>
      </c>
      <c r="AS16" s="73"/>
      <c r="AT16" s="74" t="s">
        <v>58</v>
      </c>
      <c r="AU16" s="74" t="s">
        <v>59</v>
      </c>
      <c r="AV16" s="74" t="s">
        <v>60</v>
      </c>
      <c r="AW16" s="74" t="s">
        <v>61</v>
      </c>
      <c r="AX16" s="74" t="s">
        <v>62</v>
      </c>
      <c r="AY16" s="75"/>
      <c r="AZ16" s="74" t="s">
        <v>63</v>
      </c>
      <c r="BA16" s="74" t="s">
        <v>64</v>
      </c>
    </row>
    <row r="17" spans="1:53" ht="353.25" customHeight="1" x14ac:dyDescent="0.25">
      <c r="A17" s="41">
        <v>1</v>
      </c>
      <c r="B17" s="40" t="s">
        <v>65</v>
      </c>
      <c r="C17" s="37" t="s">
        <v>66</v>
      </c>
      <c r="D17" s="37" t="s">
        <v>67</v>
      </c>
      <c r="E17" s="37" t="s">
        <v>68</v>
      </c>
      <c r="F17" s="37"/>
      <c r="G17" s="41">
        <v>24</v>
      </c>
      <c r="H17" s="35" t="str">
        <f>IF(G17&lt;=0,"",IF(G17&lt;=2,"Muy Baja",IF(G17&lt;=24,"Baja",IF(G17&lt;=500,"Media",IF(G17&lt;=5000,"Alta","Muy Alta")))))</f>
        <v>Baja</v>
      </c>
      <c r="I17" s="36">
        <f>IF(H17="","",IF(H17="Muy Baja",0.2,IF(H17="Baja",0.4,IF(H17="Media",0.6,IF(H17="Alta",0.8,IF(H17="Muy Alta",1,))))))</f>
        <v>0.4</v>
      </c>
      <c r="J17" s="76" t="s">
        <v>69</v>
      </c>
      <c r="K17" s="77" t="str">
        <f>+J17</f>
        <v>El riesgo afecta la imagen de algún área de la organización.</v>
      </c>
      <c r="L17" s="35" t="e">
        <f>+VLOOKUP(K17,#REF!,2,FALSE)</f>
        <v>#REF!</v>
      </c>
      <c r="M17" s="36" t="e">
        <f>IF(L17="","",IF(L17="Leve",0.2,IF(L17="Menor",0.4,IF(L17="Moderado",0.6,IF(L17="Mayor",0.8,IF(L17="Catastrófico",1,))))))</f>
        <v>#REF!</v>
      </c>
      <c r="N17" s="36" t="e">
        <f>+CONCATENATE(H17, " - ", L17)</f>
        <v>#REF!</v>
      </c>
      <c r="O17" s="78" t="e">
        <f>+VLOOKUP(N17,#REF!,2,)</f>
        <v>#REF!</v>
      </c>
      <c r="P17" s="32"/>
      <c r="Q17" s="79">
        <v>1</v>
      </c>
      <c r="R17" s="23" t="s">
        <v>70</v>
      </c>
      <c r="S17" s="23" t="s">
        <v>71</v>
      </c>
      <c r="T17" s="23" t="s">
        <v>72</v>
      </c>
      <c r="U17" s="23" t="s">
        <v>73</v>
      </c>
      <c r="V17" s="23" t="s">
        <v>74</v>
      </c>
      <c r="W17" s="23" t="s">
        <v>75</v>
      </c>
      <c r="X17" s="12" t="str">
        <f>IF(OR(Y17="Preventivo",Y17="Detectivo"),"Probabilidad",IF(Y17="Correctivo","Impacto",""))</f>
        <v>Probabilidad</v>
      </c>
      <c r="Y17" s="6" t="s">
        <v>76</v>
      </c>
      <c r="Z17" s="6" t="s">
        <v>77</v>
      </c>
      <c r="AA17" s="13" t="str">
        <f t="shared" ref="AA17" si="0">IF(AND(Y17="Preventivo",Z17="Automático"),"50%",IF(AND(Y17="Preventivo",Z17="Manual"),"40%",IF(AND(Y17="Detectivo",Z17="Automático"),"40%",IF(AND(Y17="Detectivo",Z17="Manual"),"30%",IF(AND(Y17="Correctivo",Z17="Automático"),"35%",IF(AND(Y17="Correctivo",Z17="Manual"),"25%",""))))))</f>
        <v>40%</v>
      </c>
      <c r="AB17" s="8" t="s">
        <v>78</v>
      </c>
      <c r="AC17" s="20" t="s">
        <v>79</v>
      </c>
      <c r="AD17" s="6" t="s">
        <v>80</v>
      </c>
      <c r="AE17" s="8" t="s">
        <v>81</v>
      </c>
      <c r="AF17" s="8" t="str">
        <f>+W17</f>
        <v xml:space="preserve">Acta de reunión de la Mesa de Trabajo de generación de línea técnica 
Correos electronicos </v>
      </c>
      <c r="AG17" s="14">
        <f>IFERROR(IF(X17="Probabilidad",(I17-(+I17*AA17)),IF(X17="Impacto",I17,"")),"")</f>
        <v>0.24</v>
      </c>
      <c r="AH17" s="15" t="str">
        <f t="shared" ref="AH17" si="1">IFERROR(IF(AG17="","",IF(AG17&lt;=0.2,"Muy Baja",IF(AG17&lt;=0.4,"Baja",IF(AG17&lt;=0.6,"Media",IF(AG17&lt;=0.8,"Alta","Muy Alta"))))),"")</f>
        <v>Baja</v>
      </c>
      <c r="AI17" s="16">
        <f>I17-(AA17*I17)</f>
        <v>0.24</v>
      </c>
      <c r="AJ17" s="17" t="str">
        <f t="shared" ref="AJ17" si="2">IFERROR(IF(AK17="","",IF(AK17&lt;=0.2,"Leve",IF(AK17&lt;=0.4,"Menor",IF(AK17&lt;=0.6,"Moderado",IF(AK17&lt;=0.8,"Mayor","Catastrófico"))))),"")</f>
        <v/>
      </c>
      <c r="AK17" s="14" t="str">
        <f>IFERROR(IF(X17="Impacto",(M17-(+M17*AA17)),IF(X17="Probabilidad",M17,"")),"")</f>
        <v/>
      </c>
      <c r="AL17" s="18" t="str">
        <f>+CONCATENATE(AH17, " - ", AJ17)</f>
        <v xml:space="preserve">Baja - </v>
      </c>
      <c r="AM17" s="19" t="e">
        <f>+VLOOKUP(AL17,#REF!,2,)</f>
        <v>#REF!</v>
      </c>
      <c r="AN17" s="43" t="s">
        <v>82</v>
      </c>
      <c r="AO17" s="32"/>
      <c r="AP17" s="44" t="s">
        <v>83</v>
      </c>
      <c r="AQ17" s="38" t="s">
        <v>70</v>
      </c>
      <c r="AR17" s="39">
        <v>46021</v>
      </c>
      <c r="AS17" s="33"/>
      <c r="AT17" s="34">
        <v>45909</v>
      </c>
      <c r="AU17" s="21" t="s">
        <v>84</v>
      </c>
      <c r="AV17" s="21" t="s">
        <v>85</v>
      </c>
      <c r="AW17" s="80" t="s">
        <v>86</v>
      </c>
      <c r="AX17" s="81" t="s">
        <v>87</v>
      </c>
      <c r="AY17" s="75"/>
      <c r="AZ17" s="83" t="s">
        <v>88</v>
      </c>
      <c r="BA17" s="82" t="s">
        <v>89</v>
      </c>
    </row>
    <row r="18" spans="1:53" ht="93.75" customHeight="1" x14ac:dyDescent="0.25">
      <c r="B18" s="47"/>
      <c r="C18" s="48"/>
      <c r="D18" s="48"/>
      <c r="E18" s="48"/>
      <c r="F18" s="48"/>
      <c r="G18" s="47"/>
      <c r="H18" s="47"/>
      <c r="I18" s="49"/>
      <c r="J18" s="50"/>
      <c r="K18" s="31"/>
      <c r="L18" s="47"/>
      <c r="M18" s="49"/>
      <c r="N18" s="49"/>
      <c r="O18" s="51"/>
      <c r="P18" s="2"/>
      <c r="Q18" s="52"/>
      <c r="R18" s="10"/>
      <c r="S18" s="10"/>
      <c r="T18" s="10"/>
      <c r="U18" s="10"/>
      <c r="V18" s="10"/>
      <c r="W18" s="10"/>
      <c r="X18" s="52"/>
      <c r="Y18" s="53"/>
      <c r="Z18" s="53"/>
      <c r="AA18" s="54"/>
      <c r="AB18" s="55"/>
      <c r="AC18" s="56"/>
      <c r="AD18" s="53"/>
      <c r="AE18" s="55"/>
      <c r="AF18" s="55"/>
      <c r="AG18" s="57"/>
      <c r="AH18" s="53"/>
      <c r="AI18" s="58"/>
      <c r="AJ18" s="59"/>
      <c r="AK18" s="57"/>
      <c r="AL18" s="60"/>
      <c r="AM18" s="61"/>
      <c r="AN18" s="62"/>
      <c r="AO18" s="2"/>
      <c r="AP18" s="63"/>
      <c r="AQ18" s="63"/>
      <c r="AR18" s="63"/>
      <c r="AT18" s="25"/>
      <c r="AU18" s="26"/>
      <c r="AV18" s="27"/>
      <c r="AW18" s="28"/>
      <c r="AX18" s="29"/>
      <c r="AY18" s="11"/>
      <c r="AZ18" s="27"/>
      <c r="BA18" s="30"/>
    </row>
    <row r="19" spans="1:53" ht="20.25" x14ac:dyDescent="0.25">
      <c r="A19" s="127" t="s">
        <v>90</v>
      </c>
      <c r="B19" s="127"/>
      <c r="C19" s="127"/>
      <c r="D19" s="127"/>
      <c r="E19" s="127"/>
      <c r="F19" s="127"/>
      <c r="G19" s="127"/>
      <c r="H19" s="127"/>
      <c r="P19" s="2"/>
      <c r="BA19" s="24" t="s">
        <v>91</v>
      </c>
    </row>
    <row r="20" spans="1:53" x14ac:dyDescent="0.25">
      <c r="P20" s="2"/>
    </row>
    <row r="21" spans="1:53" x14ac:dyDescent="0.25">
      <c r="P21" s="2"/>
    </row>
    <row r="22" spans="1:53" x14ac:dyDescent="0.25">
      <c r="P22" s="2"/>
    </row>
    <row r="23" spans="1:53" x14ac:dyDescent="0.25">
      <c r="P23" s="2"/>
    </row>
    <row r="24" spans="1:53" x14ac:dyDescent="0.25">
      <c r="P24" s="2"/>
    </row>
    <row r="25" spans="1:53" x14ac:dyDescent="0.25">
      <c r="P25" s="2"/>
    </row>
    <row r="26" spans="1:53" x14ac:dyDescent="0.25">
      <c r="P26" s="2"/>
    </row>
    <row r="27" spans="1:53" x14ac:dyDescent="0.25">
      <c r="P27" s="2"/>
    </row>
  </sheetData>
  <mergeCells count="28">
    <mergeCell ref="A19:H19"/>
    <mergeCell ref="A14:O15"/>
    <mergeCell ref="Q14:AN14"/>
    <mergeCell ref="AP14:AR15"/>
    <mergeCell ref="AT14:AX15"/>
    <mergeCell ref="AB16:AC16"/>
    <mergeCell ref="AE16:AF16"/>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8">
    <cfRule type="cellIs" dxfId="143" priority="25" operator="equal">
      <formula>"Muy Alta"</formula>
    </cfRule>
    <cfRule type="cellIs" dxfId="142" priority="26" operator="equal">
      <formula>"Alta"</formula>
    </cfRule>
    <cfRule type="cellIs" dxfId="141" priority="27" operator="equal">
      <formula>"Media"</formula>
    </cfRule>
    <cfRule type="cellIs" dxfId="140" priority="28" operator="equal">
      <formula>"Muy Baja"</formula>
    </cfRule>
    <cfRule type="cellIs" dxfId="139" priority="29" operator="equal">
      <formula>"Baja"</formula>
    </cfRule>
  </conditionalFormatting>
  <conditionalFormatting sqref="L17:L18">
    <cfRule type="cellIs" dxfId="138" priority="20" operator="equal">
      <formula>"Leve"</formula>
    </cfRule>
    <cfRule type="cellIs" dxfId="137" priority="21" operator="equal">
      <formula>"Catastrófico"</formula>
    </cfRule>
    <cfRule type="cellIs" dxfId="136" priority="22" operator="equal">
      <formula>"Mayor"</formula>
    </cfRule>
    <cfRule type="cellIs" dxfId="135" priority="23" operator="equal">
      <formula>"Moderado"</formula>
    </cfRule>
    <cfRule type="cellIs" dxfId="134" priority="24" operator="equal">
      <formula>"Menor"</formula>
    </cfRule>
  </conditionalFormatting>
  <conditionalFormatting sqref="O17:O18 AM17:AM18">
    <cfRule type="cellIs" dxfId="133" priority="16" operator="equal">
      <formula>"EXTREMO"</formula>
    </cfRule>
    <cfRule type="cellIs" dxfId="132" priority="17" operator="equal">
      <formula>"ALTO"</formula>
    </cfRule>
    <cfRule type="cellIs" dxfId="131" priority="18" operator="equal">
      <formula>"BAJO"</formula>
    </cfRule>
    <cfRule type="cellIs" dxfId="130" priority="19" operator="equal">
      <formula>"MODERADO"</formula>
    </cfRule>
  </conditionalFormatting>
  <conditionalFormatting sqref="AH17:AH18">
    <cfRule type="cellIs" dxfId="129" priority="10" operator="equal">
      <formula>"Muy Baja"</formula>
    </cfRule>
    <cfRule type="cellIs" dxfId="128" priority="11" operator="equal">
      <formula>"Baja"</formula>
    </cfRule>
    <cfRule type="cellIs" dxfId="127" priority="12" operator="equal">
      <formula>"Media"</formula>
    </cfRule>
    <cfRule type="cellIs" dxfId="126" priority="13" operator="equal">
      <formula>"Muy Alta"</formula>
    </cfRule>
    <cfRule type="cellIs" dxfId="125" priority="14" operator="equal">
      <formula>"Alta"</formula>
    </cfRule>
  </conditionalFormatting>
  <conditionalFormatting sqref="AJ17:AJ18">
    <cfRule type="cellIs" dxfId="124" priority="5" operator="equal">
      <formula>"Catastrófico"</formula>
    </cfRule>
    <cfRule type="cellIs" dxfId="123" priority="6" operator="equal">
      <formula>"Mayor"</formula>
    </cfRule>
    <cfRule type="cellIs" dxfId="122" priority="7" operator="equal">
      <formula>"Moderado"</formula>
    </cfRule>
    <cfRule type="cellIs" dxfId="121" priority="8" operator="equal">
      <formula>"Menor"</formula>
    </cfRule>
    <cfRule type="cellIs" dxfId="120" priority="9"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1" orientation="landscape" r:id="rId1"/>
  <colBreaks count="1" manualBreakCount="1">
    <brk id="16" max="22" man="1"/>
  </colBreaks>
  <ignoredErrors>
    <ignoredError sqref="AZ3" numberStoredAsText="1"/>
  </ignoredError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#REF!</xm:f>
          </x14:formula1>
          <xm:sqref>B17:B18</xm:sqref>
        </x14:dataValidation>
        <x14:dataValidation type="list" allowBlank="1" showInputMessage="1" showErrorMessage="1">
          <x14:formula1>
            <xm:f>#REF!</xm:f>
          </x14:formula1>
          <xm:sqref>J17:J18</xm:sqref>
        </x14:dataValidation>
        <x14:dataValidation type="list" allowBlank="1" showInputMessage="1" showErrorMessage="1">
          <x14:formula1>
            <xm:f>#REF!</xm:f>
          </x14:formula1>
          <xm:sqref>Y17:Y18</xm:sqref>
        </x14:dataValidation>
        <x14:dataValidation type="list" allowBlank="1" showInputMessage="1" showErrorMessage="1">
          <x14:formula1>
            <xm:f>#REF!</xm:f>
          </x14:formula1>
          <xm:sqref>Z17:Z18</xm:sqref>
        </x14:dataValidation>
        <x14:dataValidation type="list" allowBlank="1" showInputMessage="1" showErrorMessage="1">
          <x14:formula1>
            <xm:f>#REF!</xm:f>
          </x14:formula1>
          <xm:sqref>F17:F18</xm:sqref>
        </x14:dataValidation>
        <x14:dataValidation type="list" allowBlank="1" showInputMessage="1" showErrorMessage="1">
          <x14:formula1>
            <xm:f>#REF!</xm:f>
          </x14:formula1>
          <xm:sqref>AB17:AB18</xm:sqref>
        </x14:dataValidation>
        <x14:dataValidation type="list" allowBlank="1" showInputMessage="1" showErrorMessage="1">
          <x14:formula1>
            <xm:f>#REF!</xm:f>
          </x14:formula1>
          <xm:sqref>AD17:AD18</xm:sqref>
        </x14:dataValidation>
        <x14:dataValidation type="list" allowBlank="1" showInputMessage="1" showErrorMessage="1">
          <x14:formula1>
            <xm:f>#REF!</xm:f>
          </x14:formula1>
          <xm:sqref>AE17:AE18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32"/>
  <sheetViews>
    <sheetView showGridLines="0" topLeftCell="A29" zoomScale="40" zoomScaleNormal="40" zoomScaleSheetLayoutView="40" workbookViewId="0">
      <selection activeCell="K30" sqref="K30:K32"/>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x14ac:dyDescent="0.25">
      <c r="A1" s="87"/>
      <c r="B1" s="88"/>
      <c r="C1" s="93" t="s">
        <v>0</v>
      </c>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5"/>
      <c r="AX1" s="87" t="s">
        <v>1</v>
      </c>
      <c r="AY1" s="88"/>
      <c r="AZ1" s="102" t="s">
        <v>2</v>
      </c>
      <c r="BA1" s="103"/>
    </row>
    <row r="2" spans="1:53" ht="15.75" customHeight="1" thickBot="1" x14ac:dyDescent="0.3">
      <c r="A2" s="89"/>
      <c r="B2" s="90"/>
      <c r="C2" s="96"/>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8"/>
      <c r="AX2" s="91"/>
      <c r="AY2" s="92"/>
      <c r="AZ2" s="104"/>
      <c r="BA2" s="105"/>
    </row>
    <row r="3" spans="1:53" ht="15.75" customHeight="1" x14ac:dyDescent="0.25">
      <c r="A3" s="89"/>
      <c r="B3" s="90"/>
      <c r="C3" s="96"/>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8"/>
      <c r="AX3" s="87" t="s">
        <v>3</v>
      </c>
      <c r="AY3" s="88"/>
      <c r="AZ3" s="106" t="s">
        <v>4</v>
      </c>
      <c r="BA3" s="107"/>
    </row>
    <row r="4" spans="1:53" ht="16.5" customHeight="1" thickBot="1" x14ac:dyDescent="0.3">
      <c r="A4" s="89"/>
      <c r="B4" s="90"/>
      <c r="C4" s="99"/>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1"/>
      <c r="AX4" s="91"/>
      <c r="AY4" s="92"/>
      <c r="AZ4" s="108"/>
      <c r="BA4" s="109"/>
    </row>
    <row r="5" spans="1:53" ht="20.45" customHeight="1" x14ac:dyDescent="0.25">
      <c r="A5" s="89"/>
      <c r="B5" s="90"/>
      <c r="C5" s="96" t="s">
        <v>5</v>
      </c>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8"/>
      <c r="AX5" s="87" t="s">
        <v>6</v>
      </c>
      <c r="AY5" s="88"/>
      <c r="AZ5" s="87" t="s">
        <v>100</v>
      </c>
      <c r="BA5" s="88"/>
    </row>
    <row r="6" spans="1:53" ht="15" customHeight="1" thickBot="1" x14ac:dyDescent="0.3">
      <c r="A6" s="89"/>
      <c r="B6" s="90"/>
      <c r="C6" s="96"/>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8"/>
      <c r="AX6" s="91"/>
      <c r="AY6" s="92"/>
      <c r="AZ6" s="91"/>
      <c r="BA6" s="92"/>
    </row>
    <row r="7" spans="1:53" ht="15.75" customHeight="1" x14ac:dyDescent="0.25">
      <c r="A7" s="89"/>
      <c r="B7" s="90"/>
      <c r="C7" s="96"/>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8"/>
      <c r="AX7" s="87" t="s">
        <v>8</v>
      </c>
      <c r="AY7" s="88"/>
      <c r="AZ7" s="126">
        <v>45828</v>
      </c>
      <c r="BA7" s="103"/>
    </row>
    <row r="8" spans="1:53" ht="16.5" customHeight="1" thickBot="1" x14ac:dyDescent="0.3">
      <c r="A8" s="91"/>
      <c r="B8" s="92"/>
      <c r="C8" s="99"/>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1"/>
      <c r="AX8" s="91"/>
      <c r="AY8" s="92"/>
      <c r="AZ8" s="104"/>
      <c r="BA8" s="105"/>
    </row>
    <row r="10" spans="1:53" ht="54" customHeight="1" x14ac:dyDescent="0.25">
      <c r="A10" s="110" t="s">
        <v>9</v>
      </c>
      <c r="B10" s="110"/>
      <c r="C10" s="110"/>
      <c r="D10" s="149" t="s">
        <v>101</v>
      </c>
      <c r="E10" s="150"/>
      <c r="F10" s="150"/>
      <c r="G10" s="150"/>
      <c r="H10" s="150"/>
      <c r="I10" s="150"/>
      <c r="J10" s="150"/>
      <c r="K10" s="150"/>
      <c r="L10" s="150"/>
      <c r="M10" s="151"/>
      <c r="N10" s="9"/>
      <c r="AN10" s="1"/>
      <c r="AO10" s="1"/>
      <c r="AP10" s="1"/>
    </row>
    <row r="11" spans="1:53" s="3" customFormat="1" ht="75" customHeight="1" x14ac:dyDescent="0.25">
      <c r="A11" s="110" t="s">
        <v>11</v>
      </c>
      <c r="B11" s="110"/>
      <c r="C11" s="110"/>
      <c r="D11" s="114" t="s">
        <v>102</v>
      </c>
      <c r="E11" s="115"/>
      <c r="F11" s="115"/>
      <c r="G11" s="115"/>
      <c r="H11" s="115"/>
      <c r="I11" s="115"/>
      <c r="J11" s="115"/>
      <c r="K11" s="115"/>
      <c r="L11" s="115"/>
      <c r="M11" s="116"/>
      <c r="N11" s="10"/>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10" t="s">
        <v>13</v>
      </c>
      <c r="B12" s="110"/>
      <c r="C12" s="110"/>
      <c r="D12" s="114" t="s">
        <v>103</v>
      </c>
      <c r="E12" s="115"/>
      <c r="F12" s="115"/>
      <c r="G12" s="115"/>
      <c r="H12" s="115"/>
      <c r="I12" s="115"/>
      <c r="J12" s="115"/>
      <c r="K12" s="115"/>
      <c r="L12" s="115"/>
      <c r="M12" s="116"/>
      <c r="N12" s="10"/>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28" t="s">
        <v>15</v>
      </c>
      <c r="B14" s="129"/>
      <c r="C14" s="129"/>
      <c r="D14" s="129"/>
      <c r="E14" s="129"/>
      <c r="F14" s="129"/>
      <c r="G14" s="129"/>
      <c r="H14" s="129"/>
      <c r="I14" s="129"/>
      <c r="J14" s="129"/>
      <c r="K14" s="129"/>
      <c r="L14" s="129"/>
      <c r="M14" s="129"/>
      <c r="N14" s="130"/>
      <c r="O14" s="131"/>
      <c r="P14" s="2"/>
      <c r="Q14" s="136" t="s">
        <v>16</v>
      </c>
      <c r="R14" s="137"/>
      <c r="S14" s="137"/>
      <c r="T14" s="137"/>
      <c r="U14" s="137"/>
      <c r="V14" s="137"/>
      <c r="W14" s="137"/>
      <c r="X14" s="137"/>
      <c r="Y14" s="138"/>
      <c r="Z14" s="138"/>
      <c r="AA14" s="138"/>
      <c r="AB14" s="138"/>
      <c r="AC14" s="138"/>
      <c r="AD14" s="138"/>
      <c r="AE14" s="138"/>
      <c r="AF14" s="137"/>
      <c r="AG14" s="137"/>
      <c r="AH14" s="137"/>
      <c r="AI14" s="137"/>
      <c r="AJ14" s="137"/>
      <c r="AK14" s="137"/>
      <c r="AL14" s="137"/>
      <c r="AM14" s="137"/>
      <c r="AN14" s="139"/>
      <c r="AO14" s="2"/>
      <c r="AP14" s="117" t="s">
        <v>17</v>
      </c>
      <c r="AQ14" s="140"/>
      <c r="AR14" s="118"/>
      <c r="AT14" s="142" t="s">
        <v>18</v>
      </c>
      <c r="AU14" s="143"/>
      <c r="AV14" s="143"/>
      <c r="AW14" s="143"/>
      <c r="AX14" s="144"/>
      <c r="AY14" s="11"/>
      <c r="AZ14" s="117" t="s">
        <v>19</v>
      </c>
      <c r="BA14" s="118"/>
    </row>
    <row r="15" spans="1:53" x14ac:dyDescent="0.25">
      <c r="A15" s="152"/>
      <c r="B15" s="153"/>
      <c r="C15" s="153"/>
      <c r="D15" s="153"/>
      <c r="E15" s="153"/>
      <c r="F15" s="153"/>
      <c r="G15" s="153"/>
      <c r="H15" s="153"/>
      <c r="I15" s="153"/>
      <c r="J15" s="153"/>
      <c r="K15" s="153"/>
      <c r="L15" s="153"/>
      <c r="M15" s="153"/>
      <c r="N15" s="154"/>
      <c r="O15" s="155"/>
      <c r="P15" s="2"/>
      <c r="Q15" s="156"/>
      <c r="R15" s="157"/>
      <c r="S15" s="157"/>
      <c r="T15" s="157"/>
      <c r="U15" s="157"/>
      <c r="V15" s="157"/>
      <c r="W15" s="157"/>
      <c r="X15" s="157"/>
      <c r="Y15" s="158" t="s">
        <v>20</v>
      </c>
      <c r="Z15" s="159"/>
      <c r="AA15" s="160"/>
      <c r="AB15" s="158" t="s">
        <v>21</v>
      </c>
      <c r="AC15" s="159"/>
      <c r="AD15" s="159"/>
      <c r="AE15" s="159"/>
      <c r="AF15" s="160"/>
      <c r="AG15" s="161"/>
      <c r="AH15" s="161"/>
      <c r="AI15" s="161"/>
      <c r="AJ15" s="161"/>
      <c r="AK15" s="161"/>
      <c r="AL15" s="161"/>
      <c r="AM15" s="161"/>
      <c r="AN15" s="162"/>
      <c r="AO15" s="2"/>
      <c r="AP15" s="163"/>
      <c r="AQ15" s="164"/>
      <c r="AR15" s="165"/>
      <c r="AT15" s="166"/>
      <c r="AU15" s="164"/>
      <c r="AV15" s="164"/>
      <c r="AW15" s="164"/>
      <c r="AX15" s="167"/>
      <c r="AY15" s="11"/>
      <c r="AZ15" s="163"/>
      <c r="BA15" s="165"/>
    </row>
    <row r="16" spans="1:53" s="5" customFormat="1" ht="166.5" customHeight="1" thickBot="1" x14ac:dyDescent="0.3">
      <c r="A16" s="168" t="s">
        <v>22</v>
      </c>
      <c r="B16" s="169" t="s">
        <v>23</v>
      </c>
      <c r="C16" s="170" t="s">
        <v>24</v>
      </c>
      <c r="D16" s="170" t="s">
        <v>25</v>
      </c>
      <c r="E16" s="171" t="s">
        <v>26</v>
      </c>
      <c r="F16" s="172" t="s">
        <v>27</v>
      </c>
      <c r="G16" s="173" t="s">
        <v>28</v>
      </c>
      <c r="H16" s="171" t="s">
        <v>29</v>
      </c>
      <c r="I16" s="170" t="s">
        <v>30</v>
      </c>
      <c r="J16" s="170" t="s">
        <v>31</v>
      </c>
      <c r="K16" s="171" t="s">
        <v>32</v>
      </c>
      <c r="L16" s="171" t="s">
        <v>33</v>
      </c>
      <c r="M16" s="170" t="s">
        <v>30</v>
      </c>
      <c r="N16" s="170" t="s">
        <v>34</v>
      </c>
      <c r="O16" s="174" t="s">
        <v>35</v>
      </c>
      <c r="P16" s="2"/>
      <c r="Q16" s="175" t="s">
        <v>36</v>
      </c>
      <c r="R16" s="22" t="s">
        <v>37</v>
      </c>
      <c r="S16" s="22" t="s">
        <v>38</v>
      </c>
      <c r="T16" s="22" t="s">
        <v>39</v>
      </c>
      <c r="U16" s="22" t="s">
        <v>40</v>
      </c>
      <c r="V16" s="22" t="s">
        <v>41</v>
      </c>
      <c r="W16" s="22" t="s">
        <v>42</v>
      </c>
      <c r="X16" s="176" t="s">
        <v>43</v>
      </c>
      <c r="Y16" s="177" t="s">
        <v>44</v>
      </c>
      <c r="Z16" s="177" t="s">
        <v>45</v>
      </c>
      <c r="AA16" s="178" t="s">
        <v>46</v>
      </c>
      <c r="AB16" s="179" t="s">
        <v>47</v>
      </c>
      <c r="AC16" s="180"/>
      <c r="AD16" s="178" t="s">
        <v>48</v>
      </c>
      <c r="AE16" s="181" t="s">
        <v>49</v>
      </c>
      <c r="AF16" s="182"/>
      <c r="AG16" s="183" t="s">
        <v>50</v>
      </c>
      <c r="AH16" s="183" t="s">
        <v>51</v>
      </c>
      <c r="AI16" s="183" t="s">
        <v>30</v>
      </c>
      <c r="AJ16" s="183" t="s">
        <v>52</v>
      </c>
      <c r="AK16" s="183" t="s">
        <v>30</v>
      </c>
      <c r="AL16" s="183" t="s">
        <v>34</v>
      </c>
      <c r="AM16" s="183" t="s">
        <v>53</v>
      </c>
      <c r="AN16" s="174" t="s">
        <v>54</v>
      </c>
      <c r="AO16" s="2"/>
      <c r="AP16" s="184" t="s">
        <v>55</v>
      </c>
      <c r="AQ16" s="185" t="s">
        <v>56</v>
      </c>
      <c r="AR16" s="186" t="s">
        <v>57</v>
      </c>
      <c r="AT16" s="187" t="s">
        <v>58</v>
      </c>
      <c r="AU16" s="188" t="s">
        <v>59</v>
      </c>
      <c r="AV16" s="189" t="s">
        <v>60</v>
      </c>
      <c r="AW16" s="189" t="s">
        <v>61</v>
      </c>
      <c r="AX16" s="190" t="s">
        <v>62</v>
      </c>
      <c r="AY16" s="191"/>
      <c r="AZ16" s="192" t="s">
        <v>63</v>
      </c>
      <c r="BA16" s="193" t="s">
        <v>64</v>
      </c>
    </row>
    <row r="17" spans="1:53" ht="353.25" customHeight="1" x14ac:dyDescent="0.25">
      <c r="A17" s="194">
        <v>1</v>
      </c>
      <c r="B17" s="195" t="s">
        <v>92</v>
      </c>
      <c r="C17" s="196" t="s">
        <v>104</v>
      </c>
      <c r="D17" s="197" t="s">
        <v>105</v>
      </c>
      <c r="E17" s="196" t="s">
        <v>106</v>
      </c>
      <c r="F17" s="196"/>
      <c r="G17" s="198">
        <v>365</v>
      </c>
      <c r="H17" s="199" t="str">
        <f>IF(G17&lt;=0,"",IF(G17&lt;=2,"Muy Baja",IF(G17&lt;=24,"Baja",IF(G17&lt;=500,"Media",IF(G17&lt;=5000,"Alta","Muy Alta")))))</f>
        <v>Media</v>
      </c>
      <c r="I17" s="200">
        <f>IF(H17="","",IF(H17="Muy Baja",0.2,IF(H17="Baja",0.4,IF(H17="Media",0.6,IF(H17="Alta",0.8,IF(H17="Muy Alta",1,))))))</f>
        <v>0.6</v>
      </c>
      <c r="J17" s="201" t="s">
        <v>94</v>
      </c>
      <c r="K17" s="202" t="str">
        <f>+J17</f>
        <v>El riesgo afecta la imagen de la entidad con algunos usuarios de relevancia frente al logro de los objetivos.</v>
      </c>
      <c r="L17" s="199" t="str">
        <f>+VLOOKUP(K17,[1]Datos!$O$4:$P$15,2,FALSE)</f>
        <v>Moderado</v>
      </c>
      <c r="M17" s="200">
        <f>IF(L17="","",IF(L17="Leve",0.2,IF(L17="Menor",0.4,IF(L17="Moderado",0.6,IF(L17="Mayor",0.8,IF(L17="Catastrófico",1,))))))</f>
        <v>0.6</v>
      </c>
      <c r="N17" s="203" t="str">
        <f>+CONCATENATE(H17, " - ", L17)</f>
        <v>Media - Moderado</v>
      </c>
      <c r="O17" s="204" t="str">
        <f>+VLOOKUP(N17,[1]Datos!J4:K28,2,)</f>
        <v>MODERADO</v>
      </c>
      <c r="P17" s="205"/>
      <c r="Q17" s="206">
        <v>1</v>
      </c>
      <c r="R17" s="207" t="s">
        <v>107</v>
      </c>
      <c r="S17" s="207" t="s">
        <v>108</v>
      </c>
      <c r="T17" s="207" t="s">
        <v>109</v>
      </c>
      <c r="U17" s="207" t="s">
        <v>110</v>
      </c>
      <c r="V17" s="207" t="s">
        <v>111</v>
      </c>
      <c r="W17" s="207" t="s">
        <v>112</v>
      </c>
      <c r="X17" s="12" t="str">
        <f>IF(OR(Y17="Preventivo",Y17="Detectivo"),"Probabilidad",IF(Y17="Correctivo","Impacto",""))</f>
        <v>Probabilidad</v>
      </c>
      <c r="Y17" s="6" t="s">
        <v>96</v>
      </c>
      <c r="Z17" s="6" t="s">
        <v>77</v>
      </c>
      <c r="AA17" s="13" t="str">
        <f t="shared" ref="AA17:AA32" si="0">IF(AND(Y17="Preventivo",Z17="Automático"),"50%",IF(AND(Y17="Preventivo",Z17="Manual"),"40%",IF(AND(Y17="Detectivo",Z17="Automático"),"40%",IF(AND(Y17="Detectivo",Z17="Manual"),"30%",IF(AND(Y17="Correctivo",Z17="Automático"),"35%",IF(AND(Y17="Correctivo",Z17="Manual"),"25%",""))))))</f>
        <v>30%</v>
      </c>
      <c r="AB17" s="8" t="s">
        <v>98</v>
      </c>
      <c r="AC17" s="20" t="s">
        <v>113</v>
      </c>
      <c r="AD17" s="6" t="s">
        <v>99</v>
      </c>
      <c r="AE17" s="8" t="s">
        <v>81</v>
      </c>
      <c r="AF17" s="8" t="s">
        <v>112</v>
      </c>
      <c r="AG17" s="14">
        <f>IFERROR(IF(X17="Probabilidad",(I17-(+I17*AA17)),IF(X17="Impacto",I17,"")),"")</f>
        <v>0.42</v>
      </c>
      <c r="AH17" s="15" t="str">
        <f t="shared" ref="AH17:AH31" si="1">IFERROR(IF(AG17="","",IF(AG17&lt;=0.2,"Muy Baja",IF(AG17&lt;=0.4,"Baja",IF(AG17&lt;=0.6,"Media",IF(AG17&lt;=0.8,"Alta","Muy Alta"))))),"")</f>
        <v>Media</v>
      </c>
      <c r="AI17" s="16">
        <f>I17-(AA17*I17)</f>
        <v>0.42</v>
      </c>
      <c r="AJ17" s="17" t="str">
        <f t="shared" ref="AJ17:AJ32" si="2">IFERROR(IF(AK17="","",IF(AK17&lt;=0.2,"Leve",IF(AK17&lt;=0.4,"Menor",IF(AK17&lt;=0.6,"Moderado",IF(AK17&lt;=0.8,"Mayor","Catastrófico"))))),"")</f>
        <v>Moderado</v>
      </c>
      <c r="AK17" s="14">
        <f>IFERROR(IF(X17="Impacto",(M17-(+M17*AA17)),IF(X17="Probabilidad",M17,"")),"")</f>
        <v>0.6</v>
      </c>
      <c r="AL17" s="18" t="str">
        <f>+CONCATENATE(AH17, " - ", AJ17)</f>
        <v>Media - Moderado</v>
      </c>
      <c r="AM17" s="19" t="str">
        <f>+VLOOKUP(AL17,[1]Datos!$J$4:$K$28,2,)</f>
        <v>MODERADO</v>
      </c>
      <c r="AN17" s="208" t="s">
        <v>82</v>
      </c>
      <c r="AO17" s="205"/>
      <c r="AP17" s="209" t="s">
        <v>114</v>
      </c>
      <c r="AQ17" s="210" t="s">
        <v>115</v>
      </c>
      <c r="AR17" s="211">
        <v>46006</v>
      </c>
      <c r="AT17" s="212">
        <v>45910</v>
      </c>
      <c r="AU17" s="213" t="s">
        <v>116</v>
      </c>
      <c r="AV17" s="214" t="s">
        <v>117</v>
      </c>
      <c r="AW17" s="215" t="s">
        <v>118</v>
      </c>
      <c r="AX17" s="216"/>
      <c r="AY17" s="191"/>
      <c r="AZ17" s="217" t="s">
        <v>119</v>
      </c>
      <c r="BA17" s="218" t="s">
        <v>120</v>
      </c>
    </row>
    <row r="18" spans="1:53" ht="353.25" customHeight="1" thickBot="1" x14ac:dyDescent="0.3">
      <c r="A18" s="219"/>
      <c r="B18" s="220"/>
      <c r="C18" s="197"/>
      <c r="D18" s="221"/>
      <c r="E18" s="197"/>
      <c r="F18" s="197"/>
      <c r="G18" s="222"/>
      <c r="H18" s="223"/>
      <c r="I18" s="203"/>
      <c r="J18" s="224"/>
      <c r="K18" s="225"/>
      <c r="L18" s="223"/>
      <c r="M18" s="203"/>
      <c r="N18" s="226"/>
      <c r="O18" s="227"/>
      <c r="P18" s="2"/>
      <c r="Q18" s="228">
        <v>2</v>
      </c>
      <c r="R18" s="229" t="s">
        <v>121</v>
      </c>
      <c r="S18" s="229" t="s">
        <v>122</v>
      </c>
      <c r="T18" s="229" t="s">
        <v>123</v>
      </c>
      <c r="U18" s="229" t="s">
        <v>124</v>
      </c>
      <c r="V18" s="229" t="s">
        <v>125</v>
      </c>
      <c r="W18" s="229" t="s">
        <v>126</v>
      </c>
      <c r="X18" s="230" t="str">
        <f t="shared" ref="X18:X19" si="3">IF(OR(Y18="Preventivo",Y18="Detectivo"),"Probabilidad",IF(Y18="Correctivo","Impacto",""))</f>
        <v>Probabilidad</v>
      </c>
      <c r="Y18" s="6" t="s">
        <v>76</v>
      </c>
      <c r="Z18" s="6" t="s">
        <v>77</v>
      </c>
      <c r="AA18" s="13" t="str">
        <f t="shared" si="0"/>
        <v>40%</v>
      </c>
      <c r="AB18" s="8" t="s">
        <v>98</v>
      </c>
      <c r="AC18" s="20" t="s">
        <v>127</v>
      </c>
      <c r="AD18" s="6" t="s">
        <v>80</v>
      </c>
      <c r="AE18" s="8" t="s">
        <v>81</v>
      </c>
      <c r="AF18" s="8" t="s">
        <v>128</v>
      </c>
      <c r="AG18" s="231">
        <f t="shared" ref="AG18:AG19" si="4">IFERROR(IF(AND(X17="Probabilidad",X18="Probabilidad"),(AI17-(+AI17*AA18)),IF(X18="Probabilidad",($I$17-(+$I$17*AA18)),IF(X18="Impacto",AI17,""))),"")</f>
        <v>0.252</v>
      </c>
      <c r="AH18" s="15" t="str">
        <f t="shared" si="1"/>
        <v>Baja</v>
      </c>
      <c r="AI18" s="16">
        <f t="shared" ref="AI18:AI19" si="5">+AG18</f>
        <v>0.252</v>
      </c>
      <c r="AJ18" s="17" t="str">
        <f t="shared" si="2"/>
        <v>Moderado</v>
      </c>
      <c r="AK18" s="232">
        <f t="shared" ref="AK18:AK19" si="6">IFERROR(IF(AND(X17="Impacto",X17="Impacto"),(AK17-(+AK17*AA18)),IF(X18="Impacto",($M$17-(+$M$17*AA18)),IF(X18="Probabilidad",AK17,""))),"")</f>
        <v>0.6</v>
      </c>
      <c r="AL18" s="18" t="str">
        <f t="shared" ref="AL18:AL19" si="7">+CONCATENATE(AH18, " - ", AJ18)</f>
        <v>Baja - Moderado</v>
      </c>
      <c r="AM18" s="19" t="str">
        <f>+VLOOKUP(AL18,[1]Datos!$J$4:$K$28,2,)</f>
        <v>MODERADO</v>
      </c>
      <c r="AN18" s="233"/>
      <c r="AO18" s="2"/>
      <c r="AP18" s="234"/>
      <c r="AQ18" s="235"/>
      <c r="AR18" s="236"/>
      <c r="AT18" s="237">
        <v>45910</v>
      </c>
      <c r="AU18" s="238" t="s">
        <v>129</v>
      </c>
      <c r="AV18" s="239"/>
      <c r="AW18" s="240"/>
      <c r="AX18" s="241"/>
      <c r="AY18" s="191"/>
      <c r="AZ18" s="242"/>
      <c r="BA18" s="243"/>
    </row>
    <row r="19" spans="1:53" ht="353.25" customHeight="1" thickBot="1" x14ac:dyDescent="0.3">
      <c r="A19" s="194"/>
      <c r="B19" s="195"/>
      <c r="C19" s="196"/>
      <c r="D19" s="244"/>
      <c r="E19" s="196"/>
      <c r="F19" s="196"/>
      <c r="G19" s="198"/>
      <c r="H19" s="199"/>
      <c r="I19" s="200"/>
      <c r="J19" s="245"/>
      <c r="K19" s="246"/>
      <c r="L19" s="199"/>
      <c r="M19" s="200"/>
      <c r="N19" s="247"/>
      <c r="O19" s="248"/>
      <c r="P19" s="249"/>
      <c r="Q19" s="206">
        <v>3</v>
      </c>
      <c r="R19" s="23" t="s">
        <v>130</v>
      </c>
      <c r="S19" s="250" t="s">
        <v>131</v>
      </c>
      <c r="T19" s="251" t="s">
        <v>132</v>
      </c>
      <c r="U19" s="23" t="s">
        <v>133</v>
      </c>
      <c r="V19" s="23" t="s">
        <v>134</v>
      </c>
      <c r="W19" s="23" t="s">
        <v>135</v>
      </c>
      <c r="X19" s="12" t="str">
        <f t="shared" si="3"/>
        <v>Impacto</v>
      </c>
      <c r="Y19" s="6" t="s">
        <v>97</v>
      </c>
      <c r="Z19" s="6" t="s">
        <v>77</v>
      </c>
      <c r="AA19" s="13" t="str">
        <f t="shared" si="0"/>
        <v>25%</v>
      </c>
      <c r="AB19" s="8" t="s">
        <v>98</v>
      </c>
      <c r="AC19" s="20" t="s">
        <v>136</v>
      </c>
      <c r="AD19" s="6" t="s">
        <v>80</v>
      </c>
      <c r="AE19" s="8" t="s">
        <v>81</v>
      </c>
      <c r="AF19" s="8" t="s">
        <v>135</v>
      </c>
      <c r="AG19" s="252">
        <f t="shared" si="4"/>
        <v>0.252</v>
      </c>
      <c r="AH19" s="15" t="str">
        <f t="shared" si="1"/>
        <v>Baja</v>
      </c>
      <c r="AI19" s="16">
        <f t="shared" si="5"/>
        <v>0.252</v>
      </c>
      <c r="AJ19" s="17" t="str">
        <f t="shared" si="2"/>
        <v>Moderado</v>
      </c>
      <c r="AK19" s="252">
        <f t="shared" si="6"/>
        <v>0.44999999999999996</v>
      </c>
      <c r="AL19" s="18" t="str">
        <f t="shared" si="7"/>
        <v>Baja - Moderado</v>
      </c>
      <c r="AM19" s="19" t="str">
        <f>+VLOOKUP(AL19,[1]Datos!$J$4:$K$28,2,)</f>
        <v>MODERADO</v>
      </c>
      <c r="AN19" s="208"/>
      <c r="AO19" s="249"/>
      <c r="AP19" s="209"/>
      <c r="AQ19" s="210"/>
      <c r="AR19" s="211"/>
      <c r="AS19" s="253"/>
      <c r="AT19" s="254">
        <v>45910</v>
      </c>
      <c r="AU19" s="255" t="s">
        <v>137</v>
      </c>
      <c r="AV19" s="256"/>
      <c r="AW19" s="257"/>
      <c r="AX19" s="258"/>
      <c r="AY19" s="259"/>
      <c r="AZ19" s="260"/>
      <c r="BA19" s="261"/>
    </row>
    <row r="20" spans="1:53" ht="409.5" x14ac:dyDescent="0.25">
      <c r="A20" s="194">
        <v>2</v>
      </c>
      <c r="B20" s="198" t="s">
        <v>65</v>
      </c>
      <c r="C20" s="196" t="s">
        <v>138</v>
      </c>
      <c r="D20" s="197" t="s">
        <v>139</v>
      </c>
      <c r="E20" s="196" t="s">
        <v>140</v>
      </c>
      <c r="F20" s="196"/>
      <c r="G20" s="262">
        <v>60</v>
      </c>
      <c r="H20" s="199" t="str">
        <f>IF(G20&lt;=0,"",IF(G20&lt;=2,"Muy Baja",IF(G20&lt;=24,"Baja",IF(G20&lt;=500,"Media",IF(G20&lt;=5000,"Alta","Muy Alta")))))</f>
        <v>Media</v>
      </c>
      <c r="I20" s="200">
        <f>IF(H20="","",IF(H20="Muy Baja",0.2,IF(H20="Baja",0.4,IF(H20="Media",0.6,IF(H20="Alta",0.8,IF(H20="Muy Alta",1,))))))</f>
        <v>0.6</v>
      </c>
      <c r="J20" s="201" t="s">
        <v>95</v>
      </c>
      <c r="K20" s="202" t="str">
        <f>+J20</f>
        <v>El riesgo afecta la imagen de la entidad con efecto publicitario sostenido a nivel de sector administrativo o distrital</v>
      </c>
      <c r="L20" s="199" t="str">
        <f>+VLOOKUP(K20,[1]Datos!$O$4:$P$15,2,FALSE)</f>
        <v>Mayor</v>
      </c>
      <c r="M20" s="200">
        <f>IF(L20="","",IF(L20="Leve",0.2,IF(L20="Menor",0.4,IF(L20="Moderado",0.6,IF(L20="Mayor",0.8,IF(L20="Catastrófico",1,))))))</f>
        <v>0.8</v>
      </c>
      <c r="N20" s="203" t="str">
        <f>+CONCATENATE(H20, " - ", L20)</f>
        <v>Media - Mayor</v>
      </c>
      <c r="O20" s="204" t="str">
        <f>+VLOOKUP(N20,[1]Datos!J8:K32,2,)</f>
        <v>ALTO</v>
      </c>
      <c r="P20" s="205"/>
      <c r="Q20" s="206">
        <v>1</v>
      </c>
      <c r="R20" s="23" t="s">
        <v>141</v>
      </c>
      <c r="S20" s="23" t="s">
        <v>142</v>
      </c>
      <c r="T20" s="23" t="s">
        <v>143</v>
      </c>
      <c r="U20" s="23" t="s">
        <v>144</v>
      </c>
      <c r="V20" s="23" t="s">
        <v>145</v>
      </c>
      <c r="W20" s="23" t="s">
        <v>146</v>
      </c>
      <c r="X20" s="12" t="str">
        <f>IF(OR(Y20="Preventivo",Y20="Detectivo"),"Probabilidad",IF(Y20="Correctivo","Impacto",""))</f>
        <v>Probabilidad</v>
      </c>
      <c r="Y20" s="6" t="s">
        <v>76</v>
      </c>
      <c r="Z20" s="6" t="s">
        <v>77</v>
      </c>
      <c r="AA20" s="13" t="str">
        <f t="shared" si="0"/>
        <v>40%</v>
      </c>
      <c r="AB20" s="20" t="s">
        <v>98</v>
      </c>
      <c r="AC20" s="20" t="s">
        <v>147</v>
      </c>
      <c r="AD20" s="6" t="s">
        <v>80</v>
      </c>
      <c r="AE20" s="8" t="s">
        <v>81</v>
      </c>
      <c r="AF20" s="8" t="s">
        <v>148</v>
      </c>
      <c r="AG20" s="14">
        <f>IFERROR(IF(X20="Probabilidad",(I20-(+I20*AA20)),IF(X20="Impacto",I20,"")),"")</f>
        <v>0.36</v>
      </c>
      <c r="AH20" s="15" t="str">
        <f t="shared" si="1"/>
        <v>Baja</v>
      </c>
      <c r="AI20" s="16">
        <f>I20-(AA20*I20)</f>
        <v>0.36</v>
      </c>
      <c r="AJ20" s="17" t="str">
        <f t="shared" si="2"/>
        <v>Mayor</v>
      </c>
      <c r="AK20" s="14">
        <f>IFERROR(IF(X20="Impacto",(M20-(+M20*AA20)),IF(X20="Probabilidad",M20,"")),"")</f>
        <v>0.8</v>
      </c>
      <c r="AL20" s="18" t="str">
        <f>+CONCATENATE(AH20, " - ", AJ20)</f>
        <v>Baja - Mayor</v>
      </c>
      <c r="AM20" s="19" t="str">
        <f>+VLOOKUP(AL20,[1]Datos!$J$4:$K$28,2,)</f>
        <v>ALTO</v>
      </c>
      <c r="AN20" s="263" t="s">
        <v>82</v>
      </c>
      <c r="AO20" s="32"/>
      <c r="AP20" s="264" t="s">
        <v>149</v>
      </c>
      <c r="AQ20" s="210" t="s">
        <v>150</v>
      </c>
      <c r="AR20" s="211">
        <v>46006</v>
      </c>
      <c r="AS20" s="33"/>
      <c r="AT20" s="34">
        <v>45910</v>
      </c>
      <c r="AU20" s="265" t="s">
        <v>151</v>
      </c>
      <c r="AV20" s="266" t="s">
        <v>87</v>
      </c>
      <c r="AW20" s="267" t="s">
        <v>86</v>
      </c>
      <c r="AX20" s="268"/>
      <c r="AY20" s="191"/>
      <c r="AZ20" s="217" t="s">
        <v>152</v>
      </c>
      <c r="BA20" s="269" t="s">
        <v>153</v>
      </c>
    </row>
    <row r="21" spans="1:53" ht="409.6" thickBot="1" x14ac:dyDescent="0.3">
      <c r="A21" s="194"/>
      <c r="B21" s="198"/>
      <c r="C21" s="196"/>
      <c r="D21" s="244"/>
      <c r="E21" s="196"/>
      <c r="F21" s="196"/>
      <c r="G21" s="262"/>
      <c r="H21" s="199"/>
      <c r="I21" s="200"/>
      <c r="J21" s="245"/>
      <c r="K21" s="246"/>
      <c r="L21" s="199"/>
      <c r="M21" s="200"/>
      <c r="N21" s="247"/>
      <c r="O21" s="248"/>
      <c r="P21" s="2"/>
      <c r="Q21" s="228">
        <v>2</v>
      </c>
      <c r="R21" s="23" t="s">
        <v>154</v>
      </c>
      <c r="S21" s="23" t="s">
        <v>155</v>
      </c>
      <c r="T21" s="23" t="s">
        <v>156</v>
      </c>
      <c r="U21" s="23" t="s">
        <v>157</v>
      </c>
      <c r="V21" s="23" t="s">
        <v>158</v>
      </c>
      <c r="W21" s="23" t="s">
        <v>159</v>
      </c>
      <c r="X21" s="12" t="str">
        <f t="shared" ref="X21" si="8">IF(OR(Y21="Preventivo",Y21="Detectivo"),"Probabilidad",IF(Y21="Correctivo","Impacto",""))</f>
        <v>Probabilidad</v>
      </c>
      <c r="Y21" s="6" t="s">
        <v>76</v>
      </c>
      <c r="Z21" s="6" t="s">
        <v>77</v>
      </c>
      <c r="AA21" s="13" t="str">
        <f t="shared" si="0"/>
        <v>40%</v>
      </c>
      <c r="AB21" s="20" t="s">
        <v>98</v>
      </c>
      <c r="AC21" s="20" t="s">
        <v>147</v>
      </c>
      <c r="AD21" s="6" t="s">
        <v>80</v>
      </c>
      <c r="AE21" s="8" t="s">
        <v>81</v>
      </c>
      <c r="AF21" s="8" t="s">
        <v>160</v>
      </c>
      <c r="AG21" s="16">
        <f t="shared" ref="AG21" si="9">IFERROR(IF(AND(X20="Probabilidad",X21="Probabilidad"),(AI20-(+AI20*AA21)),IF(X21="Probabilidad",($I$17-(+$I$17*AA21)),IF(X21="Impacto",AI20,""))),"")</f>
        <v>0.216</v>
      </c>
      <c r="AH21" s="15" t="str">
        <f t="shared" si="1"/>
        <v>Baja</v>
      </c>
      <c r="AI21" s="16">
        <f t="shared" ref="AI21" si="10">+AG21</f>
        <v>0.216</v>
      </c>
      <c r="AJ21" s="17" t="str">
        <f t="shared" si="2"/>
        <v>Mayor</v>
      </c>
      <c r="AK21" s="14">
        <f t="shared" ref="AK21" si="11">IFERROR(IF(AND(X20="Impacto",X20="Impacto"),(AK20-(+AK20*AA21)),IF(X21="Impacto",($M$17-(+$M$17*AA21)),IF(X21="Probabilidad",AK20,""))),"")</f>
        <v>0.8</v>
      </c>
      <c r="AL21" s="18" t="str">
        <f t="shared" ref="AL21" si="12">+CONCATENATE(AH21, " - ", AJ21)</f>
        <v>Baja - Mayor</v>
      </c>
      <c r="AM21" s="19" t="str">
        <f>+VLOOKUP(AL21,[1]Datos!$J$4:$K$28,2,)</f>
        <v>ALTO</v>
      </c>
      <c r="AN21" s="263"/>
      <c r="AO21" s="32"/>
      <c r="AP21" s="264"/>
      <c r="AQ21" s="210"/>
      <c r="AR21" s="211"/>
      <c r="AS21" s="33"/>
      <c r="AT21" s="34"/>
      <c r="AU21" s="21" t="s">
        <v>161</v>
      </c>
      <c r="AV21" s="270"/>
      <c r="AW21" s="271"/>
      <c r="AX21" s="272" t="s">
        <v>162</v>
      </c>
      <c r="AY21" s="191"/>
      <c r="AZ21" s="242"/>
      <c r="BA21" s="273"/>
    </row>
    <row r="22" spans="1:53" ht="409.5" x14ac:dyDescent="0.25">
      <c r="A22" s="194">
        <v>3</v>
      </c>
      <c r="B22" s="195" t="s">
        <v>92</v>
      </c>
      <c r="C22" s="196" t="s">
        <v>163</v>
      </c>
      <c r="D22" s="197" t="s">
        <v>164</v>
      </c>
      <c r="E22" s="196" t="s">
        <v>165</v>
      </c>
      <c r="F22" s="196"/>
      <c r="G22" s="274">
        <v>23</v>
      </c>
      <c r="H22" s="199" t="str">
        <f>IF(G22&lt;=0,"",IF(G22&lt;=2,"Muy Baja",IF(G22&lt;=24,"Baja",IF(G22&lt;=500,"Media",IF(G22&lt;=5000,"Alta","Muy Alta")))))</f>
        <v>Baja</v>
      </c>
      <c r="I22" s="200">
        <f>IF(H22="","",IF(H22="Muy Baja",0.2,IF(H22="Baja",0.4,IF(H22="Media",0.6,IF(H22="Alta",0.8,IF(H22="Muy Alta",1,))))))</f>
        <v>0.4</v>
      </c>
      <c r="J22" s="201" t="s">
        <v>95</v>
      </c>
      <c r="K22" s="202" t="str">
        <f>+J22</f>
        <v>El riesgo afecta la imagen de la entidad con efecto publicitario sostenido a nivel de sector administrativo o distrital</v>
      </c>
      <c r="L22" s="199" t="str">
        <f>+VLOOKUP(K22,[1]Datos!$O$4:$P$15,2,FALSE)</f>
        <v>Mayor</v>
      </c>
      <c r="M22" s="200">
        <f>IF(L22="","",IF(L22="Leve",0.2,IF(L22="Menor",0.4,IF(L22="Moderado",0.6,IF(L22="Mayor",0.8,IF(L22="Catastrófico",1,))))))</f>
        <v>0.8</v>
      </c>
      <c r="N22" s="203" t="str">
        <f>+CONCATENATE(H22, " - ", L22)</f>
        <v>Baja - Mayor</v>
      </c>
      <c r="O22" s="204" t="str">
        <f>+VLOOKUP(N22,[1]Datos!J10:K34,2,)</f>
        <v>ALTO</v>
      </c>
      <c r="P22" s="205"/>
      <c r="Q22" s="206">
        <v>1</v>
      </c>
      <c r="R22" s="207" t="s">
        <v>166</v>
      </c>
      <c r="S22" s="207" t="s">
        <v>167</v>
      </c>
      <c r="T22" s="207" t="s">
        <v>168</v>
      </c>
      <c r="U22" s="207" t="s">
        <v>169</v>
      </c>
      <c r="V22" s="207" t="s">
        <v>170</v>
      </c>
      <c r="W22" s="207" t="s">
        <v>171</v>
      </c>
      <c r="X22" s="12" t="str">
        <f>IF(OR(Y22="Preventivo",Y22="Detectivo"),"Probabilidad",IF(Y22="Correctivo","Impacto",""))</f>
        <v>Probabilidad</v>
      </c>
      <c r="Y22" s="6" t="s">
        <v>76</v>
      </c>
      <c r="Z22" s="6" t="s">
        <v>77</v>
      </c>
      <c r="AA22" s="13" t="str">
        <f t="shared" si="0"/>
        <v>40%</v>
      </c>
      <c r="AB22" s="20" t="s">
        <v>98</v>
      </c>
      <c r="AC22" s="20" t="s">
        <v>172</v>
      </c>
      <c r="AD22" s="6" t="s">
        <v>80</v>
      </c>
      <c r="AE22" s="8" t="s">
        <v>81</v>
      </c>
      <c r="AF22" s="8" t="str">
        <f t="shared" ref="AF22:AF29" si="13">+W22</f>
        <v>Formato de Planeación de Actividades Pedagógicas M-PSS-FT-071 con la relación de NNAJ participantes, afiliación al sistema de salud y observaciones</v>
      </c>
      <c r="AG22" s="14">
        <f>IFERROR(IF(X22="Probabilidad",(I22-(+I22*AA22)),IF(X22="Impacto",I22,"")),"")</f>
        <v>0.24</v>
      </c>
      <c r="AH22" s="15" t="str">
        <f t="shared" si="1"/>
        <v>Baja</v>
      </c>
      <c r="AI22" s="16">
        <f>I22-(AA22*I22)</f>
        <v>0.24</v>
      </c>
      <c r="AJ22" s="17" t="str">
        <f t="shared" si="2"/>
        <v>Mayor</v>
      </c>
      <c r="AK22" s="14">
        <f>IFERROR(IF(X22="Impacto",(M22-(+M22*AA22)),IF(X22="Probabilidad",M22,"")),"")</f>
        <v>0.8</v>
      </c>
      <c r="AL22" s="18" t="str">
        <f>+CONCATENATE(AH22, " - ", AJ22)</f>
        <v>Baja - Mayor</v>
      </c>
      <c r="AM22" s="19" t="str">
        <f>+VLOOKUP(AL22,[1]Datos!$J$4:$K$28,2,)</f>
        <v>ALTO</v>
      </c>
      <c r="AN22" s="208" t="s">
        <v>82</v>
      </c>
      <c r="AO22" s="205"/>
      <c r="AP22" s="275" t="s">
        <v>173</v>
      </c>
      <c r="AQ22" s="210" t="s">
        <v>174</v>
      </c>
      <c r="AR22" s="211" t="s">
        <v>175</v>
      </c>
      <c r="AT22" s="212">
        <v>45910</v>
      </c>
      <c r="AU22" s="276" t="s">
        <v>176</v>
      </c>
      <c r="AV22" s="277" t="s">
        <v>87</v>
      </c>
      <c r="AW22" s="278" t="s">
        <v>177</v>
      </c>
      <c r="AX22" s="279" t="s">
        <v>178</v>
      </c>
      <c r="AY22" s="191"/>
      <c r="AZ22" s="217" t="s">
        <v>179</v>
      </c>
      <c r="BA22" s="280" t="s">
        <v>180</v>
      </c>
    </row>
    <row r="23" spans="1:53" ht="389.25" thickBot="1" x14ac:dyDescent="0.3">
      <c r="A23" s="219"/>
      <c r="B23" s="220"/>
      <c r="C23" s="197"/>
      <c r="D23" s="221"/>
      <c r="E23" s="197"/>
      <c r="F23" s="197"/>
      <c r="G23" s="281"/>
      <c r="H23" s="223"/>
      <c r="I23" s="203"/>
      <c r="J23" s="224"/>
      <c r="K23" s="225"/>
      <c r="L23" s="223"/>
      <c r="M23" s="203"/>
      <c r="N23" s="226"/>
      <c r="O23" s="227"/>
      <c r="P23" s="2"/>
      <c r="Q23" s="228">
        <v>2</v>
      </c>
      <c r="R23" s="229" t="s">
        <v>166</v>
      </c>
      <c r="S23" s="229" t="s">
        <v>167</v>
      </c>
      <c r="T23" s="229" t="s">
        <v>181</v>
      </c>
      <c r="U23" s="229" t="s">
        <v>182</v>
      </c>
      <c r="V23" s="229" t="s">
        <v>183</v>
      </c>
      <c r="W23" s="229" t="s">
        <v>160</v>
      </c>
      <c r="X23" s="230" t="str">
        <f t="shared" ref="X23:X29" si="14">IF(OR(Y23="Preventivo",Y23="Detectivo"),"Probabilidad",IF(Y23="Correctivo","Impacto",""))</f>
        <v>Probabilidad</v>
      </c>
      <c r="Y23" s="6" t="s">
        <v>76</v>
      </c>
      <c r="Z23" s="6" t="s">
        <v>77</v>
      </c>
      <c r="AA23" s="13" t="str">
        <f t="shared" si="0"/>
        <v>40%</v>
      </c>
      <c r="AB23" s="20" t="s">
        <v>98</v>
      </c>
      <c r="AC23" s="20" t="s">
        <v>184</v>
      </c>
      <c r="AD23" s="6" t="s">
        <v>80</v>
      </c>
      <c r="AE23" s="8" t="s">
        <v>81</v>
      </c>
      <c r="AF23" s="8" t="str">
        <f>+W23</f>
        <v>Formatos A-GDH-FT-010 (listado de asistencia) y A-GDO-FT-004 (acta), con registros de participantes y verificación del personal de salud presente.</v>
      </c>
      <c r="AG23" s="231">
        <f t="shared" ref="AG23:AG28" si="15">IFERROR(IF(AND(X22="Probabilidad",X23="Probabilidad"),(AI22-(+AI22*AA23)),IF(X23="Probabilidad",($I$17-(+$I$17*AA23)),IF(X23="Impacto",AI22,""))),"")</f>
        <v>0.14399999999999999</v>
      </c>
      <c r="AH23" s="15" t="str">
        <f t="shared" si="1"/>
        <v>Muy Baja</v>
      </c>
      <c r="AI23" s="16">
        <f t="shared" ref="AI23:AI29" si="16">+AG23</f>
        <v>0.14399999999999999</v>
      </c>
      <c r="AJ23" s="17" t="str">
        <f t="shared" si="2"/>
        <v>Mayor</v>
      </c>
      <c r="AK23" s="232">
        <f t="shared" ref="AK23:AK28" si="17">IFERROR(IF(AND(X22="Impacto",X22="Impacto"),(AK22-(+AK22*AA23)),IF(X23="Impacto",($M$17-(+$M$17*AA23)),IF(X23="Probabilidad",AK22,""))),"")</f>
        <v>0.8</v>
      </c>
      <c r="AL23" s="18" t="str">
        <f t="shared" ref="AL23:AL29" si="18">+CONCATENATE(AH23, " - ", AJ23)</f>
        <v>Muy Baja - Mayor</v>
      </c>
      <c r="AM23" s="19" t="str">
        <f>+VLOOKUP(AL23,[1]Datos!$J$4:$K$28,2,)</f>
        <v>ALTO</v>
      </c>
      <c r="AN23" s="233"/>
      <c r="AO23" s="2"/>
      <c r="AP23" s="234"/>
      <c r="AQ23" s="235"/>
      <c r="AR23" s="236"/>
      <c r="AT23" s="237">
        <v>45910</v>
      </c>
      <c r="AU23" s="282" t="s">
        <v>185</v>
      </c>
      <c r="AV23" s="277" t="s">
        <v>87</v>
      </c>
      <c r="AW23" s="278" t="s">
        <v>177</v>
      </c>
      <c r="AX23" s="279"/>
      <c r="AY23" s="191"/>
      <c r="AZ23" s="242"/>
      <c r="BA23" s="283"/>
    </row>
    <row r="24" spans="1:53" ht="227.25" thickBot="1" x14ac:dyDescent="0.3">
      <c r="A24" s="219"/>
      <c r="B24" s="220"/>
      <c r="C24" s="197"/>
      <c r="D24" s="221"/>
      <c r="E24" s="197"/>
      <c r="F24" s="197"/>
      <c r="G24" s="281"/>
      <c r="H24" s="223"/>
      <c r="I24" s="203"/>
      <c r="J24" s="224"/>
      <c r="K24" s="225"/>
      <c r="L24" s="223"/>
      <c r="M24" s="203"/>
      <c r="N24" s="226"/>
      <c r="O24" s="227"/>
      <c r="P24" s="2"/>
      <c r="Q24" s="228">
        <v>3</v>
      </c>
      <c r="R24" s="284" t="s">
        <v>186</v>
      </c>
      <c r="S24" s="285" t="s">
        <v>155</v>
      </c>
      <c r="T24" s="286" t="s">
        <v>187</v>
      </c>
      <c r="U24" s="284" t="s">
        <v>188</v>
      </c>
      <c r="V24" s="284" t="s">
        <v>189</v>
      </c>
      <c r="W24" s="284" t="s">
        <v>190</v>
      </c>
      <c r="X24" s="12" t="str">
        <f t="shared" si="14"/>
        <v>Probabilidad</v>
      </c>
      <c r="Y24" s="6" t="s">
        <v>96</v>
      </c>
      <c r="Z24" s="6" t="s">
        <v>77</v>
      </c>
      <c r="AA24" s="13" t="str">
        <f t="shared" si="0"/>
        <v>30%</v>
      </c>
      <c r="AB24" s="20" t="s">
        <v>98</v>
      </c>
      <c r="AC24" s="20" t="s">
        <v>191</v>
      </c>
      <c r="AD24" s="6" t="s">
        <v>80</v>
      </c>
      <c r="AE24" s="8" t="s">
        <v>81</v>
      </c>
      <c r="AF24" s="8" t="str">
        <f t="shared" si="13"/>
        <v>Formato PSS-FT-079 - TALLERES Y/O ACCIONES FORMATIVAS y el soporte remitido por SIMI del registro de los talleres realizados.</v>
      </c>
      <c r="AG24" s="232">
        <f t="shared" si="15"/>
        <v>0.1008</v>
      </c>
      <c r="AH24" s="15" t="str">
        <f t="shared" si="1"/>
        <v>Muy Baja</v>
      </c>
      <c r="AI24" s="16">
        <f t="shared" si="16"/>
        <v>0.1008</v>
      </c>
      <c r="AJ24" s="17" t="str">
        <f t="shared" si="2"/>
        <v>Mayor</v>
      </c>
      <c r="AK24" s="232">
        <f t="shared" si="17"/>
        <v>0.8</v>
      </c>
      <c r="AL24" s="18" t="str">
        <f t="shared" si="18"/>
        <v>Muy Baja - Mayor</v>
      </c>
      <c r="AM24" s="19" t="str">
        <f>+VLOOKUP(AL24,[1]Datos!$J$4:$K$28,2,)</f>
        <v>ALTO</v>
      </c>
      <c r="AN24" s="233"/>
      <c r="AO24" s="2"/>
      <c r="AP24" s="234"/>
      <c r="AQ24" s="235"/>
      <c r="AR24" s="236"/>
      <c r="AT24" s="237">
        <v>45910</v>
      </c>
      <c r="AU24" s="282" t="s">
        <v>192</v>
      </c>
      <c r="AV24" s="277" t="s">
        <v>87</v>
      </c>
      <c r="AW24" s="278" t="s">
        <v>177</v>
      </c>
      <c r="AX24" s="279"/>
      <c r="AY24" s="191"/>
      <c r="AZ24" s="242"/>
      <c r="BA24" s="283"/>
    </row>
    <row r="25" spans="1:53" ht="265.5" thickBot="1" x14ac:dyDescent="0.3">
      <c r="A25" s="219"/>
      <c r="B25" s="220"/>
      <c r="C25" s="197"/>
      <c r="D25" s="221"/>
      <c r="E25" s="197"/>
      <c r="F25" s="197"/>
      <c r="G25" s="281"/>
      <c r="H25" s="223"/>
      <c r="I25" s="203"/>
      <c r="J25" s="224"/>
      <c r="K25" s="225"/>
      <c r="L25" s="223"/>
      <c r="M25" s="203"/>
      <c r="N25" s="226"/>
      <c r="O25" s="227"/>
      <c r="P25" s="2"/>
      <c r="Q25" s="228">
        <v>4</v>
      </c>
      <c r="R25" s="284" t="s">
        <v>193</v>
      </c>
      <c r="S25" s="285" t="s">
        <v>194</v>
      </c>
      <c r="T25" s="286" t="s">
        <v>195</v>
      </c>
      <c r="U25" s="284" t="s">
        <v>196</v>
      </c>
      <c r="V25" s="284" t="s">
        <v>197</v>
      </c>
      <c r="W25" s="284" t="s">
        <v>198</v>
      </c>
      <c r="X25" s="12" t="str">
        <f t="shared" si="14"/>
        <v>Probabilidad</v>
      </c>
      <c r="Y25" s="6" t="s">
        <v>76</v>
      </c>
      <c r="Z25" s="6" t="s">
        <v>77</v>
      </c>
      <c r="AA25" s="13" t="str">
        <f t="shared" si="0"/>
        <v>40%</v>
      </c>
      <c r="AB25" s="8" t="s">
        <v>98</v>
      </c>
      <c r="AC25" s="20" t="s">
        <v>199</v>
      </c>
      <c r="AD25" s="6" t="s">
        <v>80</v>
      </c>
      <c r="AE25" s="8" t="s">
        <v>81</v>
      </c>
      <c r="AF25" s="8" t="str">
        <f t="shared" si="13"/>
        <v>Convenio 
ENTREGA ELEMENTOS DE PROTECCIÓN PERSONAL - EPP A-GDH-FT-073, de acuerdo con el listado de jóvenes vinculados al convenio, emitido por el aplicativo SIMI.</v>
      </c>
      <c r="AG25" s="232">
        <f t="shared" si="15"/>
        <v>6.0479999999999999E-2</v>
      </c>
      <c r="AH25" s="15" t="str">
        <f t="shared" si="1"/>
        <v>Muy Baja</v>
      </c>
      <c r="AI25" s="16">
        <f t="shared" si="16"/>
        <v>6.0479999999999999E-2</v>
      </c>
      <c r="AJ25" s="17" t="str">
        <f t="shared" si="2"/>
        <v>Mayor</v>
      </c>
      <c r="AK25" s="232">
        <f t="shared" si="17"/>
        <v>0.8</v>
      </c>
      <c r="AL25" s="18" t="str">
        <f t="shared" si="18"/>
        <v>Muy Baja - Mayor</v>
      </c>
      <c r="AM25" s="19" t="str">
        <f>+VLOOKUP(AL25,[1]Datos!$J$4:$K$28,2,)</f>
        <v>ALTO</v>
      </c>
      <c r="AN25" s="233"/>
      <c r="AO25" s="2"/>
      <c r="AP25" s="234"/>
      <c r="AQ25" s="235"/>
      <c r="AR25" s="236"/>
      <c r="AT25" s="237">
        <v>45910</v>
      </c>
      <c r="AU25" s="282" t="s">
        <v>200</v>
      </c>
      <c r="AV25" s="282" t="s">
        <v>201</v>
      </c>
      <c r="AW25" s="278" t="s">
        <v>177</v>
      </c>
      <c r="AX25" s="279"/>
      <c r="AY25" s="191"/>
      <c r="AZ25" s="242"/>
      <c r="BA25" s="283"/>
    </row>
    <row r="26" spans="1:53" ht="171.75" thickBot="1" x14ac:dyDescent="0.3">
      <c r="A26" s="219"/>
      <c r="B26" s="220"/>
      <c r="C26" s="197"/>
      <c r="D26" s="221"/>
      <c r="E26" s="197"/>
      <c r="F26" s="197"/>
      <c r="G26" s="281"/>
      <c r="H26" s="223"/>
      <c r="I26" s="203"/>
      <c r="J26" s="224"/>
      <c r="K26" s="225"/>
      <c r="L26" s="223"/>
      <c r="M26" s="203"/>
      <c r="N26" s="226"/>
      <c r="O26" s="227"/>
      <c r="P26" s="2"/>
      <c r="Q26" s="228">
        <v>5</v>
      </c>
      <c r="R26" s="23" t="s">
        <v>193</v>
      </c>
      <c r="S26" s="250" t="s">
        <v>202</v>
      </c>
      <c r="T26" s="251" t="s">
        <v>203</v>
      </c>
      <c r="U26" s="23" t="s">
        <v>204</v>
      </c>
      <c r="V26" s="23" t="s">
        <v>205</v>
      </c>
      <c r="W26" s="23" t="s">
        <v>206</v>
      </c>
      <c r="X26" s="12" t="str">
        <f t="shared" si="14"/>
        <v>Probabilidad</v>
      </c>
      <c r="Y26" s="6" t="s">
        <v>96</v>
      </c>
      <c r="Z26" s="6" t="s">
        <v>77</v>
      </c>
      <c r="AA26" s="13" t="str">
        <f t="shared" si="0"/>
        <v>30%</v>
      </c>
      <c r="AB26" s="8" t="s">
        <v>98</v>
      </c>
      <c r="AC26" s="20" t="s">
        <v>199</v>
      </c>
      <c r="AD26" s="6" t="s">
        <v>80</v>
      </c>
      <c r="AE26" s="8" t="s">
        <v>81</v>
      </c>
      <c r="AF26" s="8" t="str">
        <f t="shared" si="13"/>
        <v>Formato: INSPECCIÓN DE ELEMENTOS DE PROTECCIÓN PERSONAL (EPP) A-GDH-FT-068, de acuerdo con el listado de jovenes vinculados al convenio, emitido por el aplicativo SIMI.</v>
      </c>
      <c r="AG26" s="232">
        <f t="shared" si="15"/>
        <v>4.2335999999999999E-2</v>
      </c>
      <c r="AH26" s="15" t="str">
        <f t="shared" si="1"/>
        <v>Muy Baja</v>
      </c>
      <c r="AI26" s="16">
        <f t="shared" si="16"/>
        <v>4.2335999999999999E-2</v>
      </c>
      <c r="AJ26" s="17" t="str">
        <f t="shared" si="2"/>
        <v>Mayor</v>
      </c>
      <c r="AK26" s="232">
        <f t="shared" si="17"/>
        <v>0.8</v>
      </c>
      <c r="AL26" s="18" t="str">
        <f t="shared" si="18"/>
        <v>Muy Baja - Mayor</v>
      </c>
      <c r="AM26" s="19" t="str">
        <f>+VLOOKUP(AL26,[1]Datos!$J$4:$K$28,2,)</f>
        <v>ALTO</v>
      </c>
      <c r="AN26" s="233"/>
      <c r="AO26" s="2"/>
      <c r="AP26" s="234"/>
      <c r="AQ26" s="235"/>
      <c r="AR26" s="236"/>
      <c r="AT26" s="237">
        <v>45910</v>
      </c>
      <c r="AU26" s="282" t="s">
        <v>207</v>
      </c>
      <c r="AV26" s="277" t="s">
        <v>87</v>
      </c>
      <c r="AW26" s="278" t="s">
        <v>177</v>
      </c>
      <c r="AX26" s="279"/>
      <c r="AY26" s="191"/>
      <c r="AZ26" s="242"/>
      <c r="BA26" s="283"/>
    </row>
    <row r="27" spans="1:53" ht="409.6" thickBot="1" x14ac:dyDescent="0.3">
      <c r="A27" s="219"/>
      <c r="B27" s="220"/>
      <c r="C27" s="197"/>
      <c r="D27" s="221"/>
      <c r="E27" s="197"/>
      <c r="F27" s="197"/>
      <c r="G27" s="281"/>
      <c r="H27" s="223"/>
      <c r="I27" s="203"/>
      <c r="J27" s="224"/>
      <c r="K27" s="225"/>
      <c r="L27" s="223"/>
      <c r="M27" s="203"/>
      <c r="N27" s="226"/>
      <c r="O27" s="227"/>
      <c r="P27" s="2"/>
      <c r="Q27" s="228">
        <v>6</v>
      </c>
      <c r="R27" s="287" t="s">
        <v>208</v>
      </c>
      <c r="S27" s="288" t="s">
        <v>209</v>
      </c>
      <c r="T27" s="289" t="s">
        <v>210</v>
      </c>
      <c r="U27" s="287" t="s">
        <v>211</v>
      </c>
      <c r="V27" s="287" t="s">
        <v>212</v>
      </c>
      <c r="W27" s="287" t="s">
        <v>213</v>
      </c>
      <c r="X27" s="12" t="str">
        <f t="shared" si="14"/>
        <v>Probabilidad</v>
      </c>
      <c r="Y27" s="6" t="s">
        <v>96</v>
      </c>
      <c r="Z27" s="6" t="s">
        <v>77</v>
      </c>
      <c r="AA27" s="13" t="str">
        <f t="shared" si="0"/>
        <v>30%</v>
      </c>
      <c r="AB27" s="8" t="s">
        <v>98</v>
      </c>
      <c r="AC27" s="20" t="s">
        <v>214</v>
      </c>
      <c r="AD27" s="6" t="s">
        <v>80</v>
      </c>
      <c r="AE27" s="8"/>
      <c r="AF27" s="8" t="str">
        <f t="shared" si="13"/>
        <v>Correo de solicitud de inclusión de AJ en la Póliza de Accidentes Personales con la matriz de información 
Correo de respuesta de la Gerencia Administrativa de confirmación de inclusión de los(as) AJ en la Póliza de Accidentes Personales  
Correo de urgencia a la Gerencia Administrativa solicitando que sea incluido el(la) AJ en la Póliza de Accidentes Personales y correo prioritario al(la) coordinador(a) del convenio informando la situación para que no permita que el(la) AJ desarrolle actividades hasta encontrarse cubierto (Cuando aplique)</v>
      </c>
      <c r="AG27" s="232">
        <f t="shared" si="15"/>
        <v>2.96352E-2</v>
      </c>
      <c r="AH27" s="15" t="str">
        <f t="shared" si="1"/>
        <v>Muy Baja</v>
      </c>
      <c r="AI27" s="16">
        <f t="shared" si="16"/>
        <v>2.96352E-2</v>
      </c>
      <c r="AJ27" s="17" t="str">
        <f t="shared" si="2"/>
        <v>Mayor</v>
      </c>
      <c r="AK27" s="232">
        <f t="shared" si="17"/>
        <v>0.8</v>
      </c>
      <c r="AL27" s="18" t="str">
        <f t="shared" si="18"/>
        <v>Muy Baja - Mayor</v>
      </c>
      <c r="AM27" s="19" t="str">
        <f>+VLOOKUP(AL27,[1]Datos!$J$4:$K$28,2,)</f>
        <v>ALTO</v>
      </c>
      <c r="AN27" s="233"/>
      <c r="AO27" s="2"/>
      <c r="AP27" s="234"/>
      <c r="AQ27" s="235"/>
      <c r="AR27" s="236"/>
      <c r="AT27" s="237">
        <v>45910</v>
      </c>
      <c r="AU27" s="282" t="s">
        <v>215</v>
      </c>
      <c r="AV27" s="277" t="s">
        <v>87</v>
      </c>
      <c r="AW27" s="278" t="s">
        <v>177</v>
      </c>
      <c r="AX27" s="279"/>
      <c r="AY27" s="191"/>
      <c r="AZ27" s="242"/>
      <c r="BA27" s="283"/>
    </row>
    <row r="28" spans="1:53" ht="254.25" thickBot="1" x14ac:dyDescent="0.3">
      <c r="A28" s="219"/>
      <c r="B28" s="220"/>
      <c r="C28" s="197"/>
      <c r="D28" s="221"/>
      <c r="E28" s="197"/>
      <c r="F28" s="197"/>
      <c r="G28" s="281"/>
      <c r="H28" s="223"/>
      <c r="I28" s="203"/>
      <c r="J28" s="224"/>
      <c r="K28" s="225"/>
      <c r="L28" s="223"/>
      <c r="M28" s="203"/>
      <c r="N28" s="226"/>
      <c r="O28" s="227"/>
      <c r="P28" s="2"/>
      <c r="Q28" s="228">
        <v>7</v>
      </c>
      <c r="R28" s="290" t="s">
        <v>216</v>
      </c>
      <c r="S28" s="23" t="s">
        <v>217</v>
      </c>
      <c r="T28" s="23" t="s">
        <v>218</v>
      </c>
      <c r="U28" s="23" t="s">
        <v>219</v>
      </c>
      <c r="V28" s="23" t="s">
        <v>220</v>
      </c>
      <c r="W28" s="23" t="s">
        <v>221</v>
      </c>
      <c r="X28" s="12" t="str">
        <f t="shared" si="14"/>
        <v>Probabilidad</v>
      </c>
      <c r="Y28" s="6" t="s">
        <v>76</v>
      </c>
      <c r="Z28" s="6" t="s">
        <v>77</v>
      </c>
      <c r="AA28" s="13" t="str">
        <f t="shared" si="0"/>
        <v>40%</v>
      </c>
      <c r="AB28" s="8" t="s">
        <v>98</v>
      </c>
      <c r="AC28" s="291" t="s">
        <v>222</v>
      </c>
      <c r="AD28" s="6" t="s">
        <v>80</v>
      </c>
      <c r="AE28" s="8" t="s">
        <v>81</v>
      </c>
      <c r="AF28" s="8" t="str">
        <f t="shared" si="13"/>
        <v>Póliza de grupo vigente</v>
      </c>
      <c r="AG28" s="232">
        <f t="shared" si="15"/>
        <v>1.7781119999999997E-2</v>
      </c>
      <c r="AH28" s="15" t="str">
        <f t="shared" si="1"/>
        <v>Muy Baja</v>
      </c>
      <c r="AI28" s="16">
        <f t="shared" si="16"/>
        <v>1.7781119999999997E-2</v>
      </c>
      <c r="AJ28" s="17" t="str">
        <f t="shared" si="2"/>
        <v>Mayor</v>
      </c>
      <c r="AK28" s="232">
        <f t="shared" si="17"/>
        <v>0.8</v>
      </c>
      <c r="AL28" s="18" t="str">
        <f t="shared" si="18"/>
        <v>Muy Baja - Mayor</v>
      </c>
      <c r="AM28" s="19" t="str">
        <f>+VLOOKUP(AL28,[1]Datos!$J$4:$K$28,2,)</f>
        <v>ALTO</v>
      </c>
      <c r="AN28" s="233"/>
      <c r="AO28" s="2"/>
      <c r="AP28" s="234"/>
      <c r="AQ28" s="235"/>
      <c r="AR28" s="236"/>
      <c r="AT28" s="237">
        <v>45909</v>
      </c>
      <c r="AU28" s="282" t="s">
        <v>223</v>
      </c>
      <c r="AV28" s="277" t="s">
        <v>87</v>
      </c>
      <c r="AW28" s="278" t="s">
        <v>177</v>
      </c>
      <c r="AX28" s="279" t="s">
        <v>87</v>
      </c>
      <c r="AY28" s="191"/>
      <c r="AZ28" s="242"/>
      <c r="BA28" s="283"/>
    </row>
    <row r="29" spans="1:53" ht="409.6" thickBot="1" x14ac:dyDescent="0.3">
      <c r="A29" s="194"/>
      <c r="B29" s="195"/>
      <c r="C29" s="196"/>
      <c r="D29" s="244"/>
      <c r="E29" s="196"/>
      <c r="F29" s="196"/>
      <c r="G29" s="292"/>
      <c r="H29" s="199"/>
      <c r="I29" s="200"/>
      <c r="J29" s="245"/>
      <c r="K29" s="246"/>
      <c r="L29" s="199"/>
      <c r="M29" s="200"/>
      <c r="N29" s="247"/>
      <c r="O29" s="248"/>
      <c r="P29" s="2"/>
      <c r="Q29" s="293">
        <v>8</v>
      </c>
      <c r="R29" s="287" t="s">
        <v>208</v>
      </c>
      <c r="S29" s="288" t="s">
        <v>209</v>
      </c>
      <c r="T29" s="289" t="s">
        <v>210</v>
      </c>
      <c r="U29" s="287" t="s">
        <v>211</v>
      </c>
      <c r="V29" s="287" t="s">
        <v>212</v>
      </c>
      <c r="W29" s="287" t="s">
        <v>224</v>
      </c>
      <c r="X29" s="12" t="str">
        <f t="shared" si="14"/>
        <v>Probabilidad</v>
      </c>
      <c r="Y29" s="6" t="s">
        <v>76</v>
      </c>
      <c r="Z29" s="6" t="s">
        <v>77</v>
      </c>
      <c r="AA29" s="13" t="str">
        <f t="shared" si="0"/>
        <v>40%</v>
      </c>
      <c r="AB29" s="8" t="s">
        <v>98</v>
      </c>
      <c r="AC29" s="291" t="s">
        <v>222</v>
      </c>
      <c r="AD29" s="6" t="s">
        <v>80</v>
      </c>
      <c r="AE29" s="8" t="s">
        <v>81</v>
      </c>
      <c r="AF29" s="8" t="str">
        <f t="shared" si="13"/>
        <v>Correo de solicitud de inclusión de AJ en la Póliza de Accidentes Personales con la matriz de información 
Correo de respuesta de la Gerencia Administriva de confirmación de inclusión de los(as) AJ en la Póliza de Accidentes Personales  
Correo de urgencia a la Gerencia Administrativa solicitando que sea incluido el(la) AJ en la Póliza de Accidentes Personales y correo prioritario al(la) coordinador(a) del convenio informando la situación para que no permita que el(la) AJ desarrolle actividades hasta encontrarse cubierto (Cuando aplique)</v>
      </c>
      <c r="AG29" s="232">
        <f>IFERROR(IF(AND(X28="Probabilidad",X29="Probabilidad"),(AI28-(+AI28*AA29)),IF(X29="Probabilidad",($I$17-(+$I$17*AA29)),IF(X29="Impacto",AI28,""))),"")</f>
        <v>1.0668671999999997E-2</v>
      </c>
      <c r="AH29" s="15" t="str">
        <f t="shared" si="1"/>
        <v>Muy Baja</v>
      </c>
      <c r="AI29" s="16">
        <f t="shared" si="16"/>
        <v>1.0668671999999997E-2</v>
      </c>
      <c r="AJ29" s="17" t="str">
        <f t="shared" si="2"/>
        <v>Mayor</v>
      </c>
      <c r="AK29" s="232">
        <f>IFERROR(IF(AND(X28="Impacto",X28="Impacto"),(AK28-(+AK28*AA29)),IF(X29="Impacto",($M$17-(+$M$17*AA29)),IF(X29="Probabilidad",AK28,""))),"")</f>
        <v>0.8</v>
      </c>
      <c r="AL29" s="18" t="str">
        <f t="shared" si="18"/>
        <v>Muy Baja - Mayor</v>
      </c>
      <c r="AM29" s="19" t="str">
        <f>+VLOOKUP(AL29,[1]Datos!$J$4:$K$28,2,)</f>
        <v>ALTO</v>
      </c>
      <c r="AN29" s="208"/>
      <c r="AO29" s="249"/>
      <c r="AP29" s="209"/>
      <c r="AQ29" s="210"/>
      <c r="AR29" s="211"/>
      <c r="AS29" s="253"/>
      <c r="AT29" s="254">
        <v>45910</v>
      </c>
      <c r="AU29" s="294" t="s">
        <v>215</v>
      </c>
      <c r="AV29" s="277" t="s">
        <v>87</v>
      </c>
      <c r="AW29" s="278" t="s">
        <v>177</v>
      </c>
      <c r="AX29" s="279"/>
      <c r="AY29" s="259"/>
      <c r="AZ29" s="260"/>
      <c r="BA29" s="295"/>
    </row>
    <row r="30" spans="1:53" ht="409.5" x14ac:dyDescent="0.25">
      <c r="A30" s="194">
        <v>4</v>
      </c>
      <c r="B30" s="195" t="s">
        <v>92</v>
      </c>
      <c r="C30" s="196" t="s">
        <v>225</v>
      </c>
      <c r="D30" s="197" t="s">
        <v>226</v>
      </c>
      <c r="E30" s="196" t="s">
        <v>227</v>
      </c>
      <c r="F30" s="196"/>
      <c r="G30" s="262">
        <v>15</v>
      </c>
      <c r="H30" s="199" t="str">
        <f>IF(G30&lt;=0,"",IF(G30&lt;=2,"Muy Baja",IF(G30&lt;=24,"Baja",IF(G30&lt;=500,"Media",IF(G30&lt;=5000,"Alta","Muy Alta")))))</f>
        <v>Baja</v>
      </c>
      <c r="I30" s="200">
        <f>IF(H30="","",IF(H30="Muy Baja",0.2,IF(H30="Baja",0.4,IF(H30="Media",0.6,IF(H30="Alta",0.8,IF(H30="Muy Alta",1,))))))</f>
        <v>0.4</v>
      </c>
      <c r="J30" s="201" t="s">
        <v>95</v>
      </c>
      <c r="K30" s="202" t="str">
        <f>+J30</f>
        <v>El riesgo afecta la imagen de la entidad con efecto publicitario sostenido a nivel de sector administrativo o distrital</v>
      </c>
      <c r="L30" s="199" t="str">
        <f>+VLOOKUP(K30,[1]Datos!$O$4:$P$15,2,FALSE)</f>
        <v>Mayor</v>
      </c>
      <c r="M30" s="200">
        <f>IF(L30="","",IF(L30="Leve",0.2,IF(L30="Menor",0.4,IF(L30="Moderado",0.6,IF(L30="Mayor",0.8,IF(L30="Catastrófico",1,))))))</f>
        <v>0.8</v>
      </c>
      <c r="N30" s="203" t="str">
        <f>+CONCATENATE(H30, " - ", L30)</f>
        <v>Baja - Mayor</v>
      </c>
      <c r="O30" s="204" t="s">
        <v>93</v>
      </c>
      <c r="P30" s="205"/>
      <c r="Q30" s="206">
        <v>1</v>
      </c>
      <c r="R30" s="207" t="s">
        <v>228</v>
      </c>
      <c r="S30" s="207" t="s">
        <v>155</v>
      </c>
      <c r="T30" s="207" t="s">
        <v>229</v>
      </c>
      <c r="U30" s="207" t="s">
        <v>230</v>
      </c>
      <c r="V30" s="207" t="s">
        <v>231</v>
      </c>
      <c r="W30" s="207" t="s">
        <v>232</v>
      </c>
      <c r="X30" s="12" t="str">
        <f>IF(OR(Y30="Preventivo",Y30="Detectivo"),"Probabilidad",IF(Y30="Correctivo","Impacto",""))</f>
        <v>Probabilidad</v>
      </c>
      <c r="Y30" s="6" t="s">
        <v>76</v>
      </c>
      <c r="Z30" s="6" t="s">
        <v>77</v>
      </c>
      <c r="AA30" s="13" t="str">
        <f t="shared" si="0"/>
        <v>40%</v>
      </c>
      <c r="AB30" s="8" t="s">
        <v>98</v>
      </c>
      <c r="AC30" s="20" t="s">
        <v>233</v>
      </c>
      <c r="AD30" s="6" t="s">
        <v>80</v>
      </c>
      <c r="AE30" s="8" t="s">
        <v>81</v>
      </c>
      <c r="AF30" s="8" t="str">
        <f>+W30</f>
        <v>Formato Acta Reunión A-GDO-FT-004: .
Solicitudes en el Sistema ARANDA y Correos Electrónicos.
Informes de seguimiento cuatrimestral</v>
      </c>
      <c r="AG30" s="14">
        <f>IFERROR(IF(X30="Probabilidad",(I30-(+I30*AA30)),IF(X30="Impacto",I30,"")),"")</f>
        <v>0.24</v>
      </c>
      <c r="AH30" s="15" t="str">
        <f t="shared" si="1"/>
        <v>Baja</v>
      </c>
      <c r="AI30" s="16">
        <f>I30-(AA30*I30)</f>
        <v>0.24</v>
      </c>
      <c r="AJ30" s="17" t="str">
        <f t="shared" si="2"/>
        <v>Mayor</v>
      </c>
      <c r="AK30" s="14">
        <f>IFERROR(IF(X30="Impacto",(M30-(+M30*AA30)),IF(X30="Probabilidad",M30,"")),"")</f>
        <v>0.8</v>
      </c>
      <c r="AL30" s="18" t="str">
        <f>+CONCATENATE(AH30, " - ", AJ30)</f>
        <v>Baja - Mayor</v>
      </c>
      <c r="AM30" s="19" t="str">
        <f>+VLOOKUP(AL30,[1]Datos!$J$4:$K$28,2,)</f>
        <v>ALTO</v>
      </c>
      <c r="AN30" s="208" t="s">
        <v>82</v>
      </c>
      <c r="AO30" s="205"/>
      <c r="AP30" s="209" t="s">
        <v>234</v>
      </c>
      <c r="AQ30" s="210" t="s">
        <v>228</v>
      </c>
      <c r="AR30" s="211">
        <v>46006</v>
      </c>
      <c r="AT30" s="296">
        <v>45910</v>
      </c>
      <c r="AU30" s="297" t="s">
        <v>235</v>
      </c>
      <c r="AV30" s="298" t="s">
        <v>87</v>
      </c>
      <c r="AW30" s="278" t="s">
        <v>177</v>
      </c>
      <c r="AX30" s="279"/>
      <c r="AY30" s="191"/>
      <c r="AZ30" s="217" t="s">
        <v>236</v>
      </c>
      <c r="BA30" s="299" t="s">
        <v>237</v>
      </c>
    </row>
    <row r="31" spans="1:53" ht="180.75" thickBot="1" x14ac:dyDescent="0.3">
      <c r="A31" s="219"/>
      <c r="B31" s="220"/>
      <c r="C31" s="197"/>
      <c r="D31" s="221"/>
      <c r="E31" s="197"/>
      <c r="F31" s="197"/>
      <c r="G31" s="274"/>
      <c r="H31" s="223"/>
      <c r="I31" s="203"/>
      <c r="J31" s="224"/>
      <c r="K31" s="225"/>
      <c r="L31" s="223"/>
      <c r="M31" s="203"/>
      <c r="N31" s="226"/>
      <c r="O31" s="227"/>
      <c r="P31" s="2"/>
      <c r="Q31" s="228">
        <v>2</v>
      </c>
      <c r="R31" s="287" t="s">
        <v>238</v>
      </c>
      <c r="S31" s="288" t="s">
        <v>239</v>
      </c>
      <c r="T31" s="289" t="s">
        <v>240</v>
      </c>
      <c r="U31" s="287" t="s">
        <v>241</v>
      </c>
      <c r="V31" s="287" t="s">
        <v>242</v>
      </c>
      <c r="W31" s="287" t="s">
        <v>243</v>
      </c>
      <c r="X31" s="230" t="str">
        <f t="shared" ref="X31:X32" si="19">IF(OR(Y31="Preventivo",Y31="Detectivo"),"Probabilidad",IF(Y31="Correctivo","Impacto",""))</f>
        <v>Impacto</v>
      </c>
      <c r="Y31" s="6" t="s">
        <v>97</v>
      </c>
      <c r="Z31" s="6" t="s">
        <v>77</v>
      </c>
      <c r="AA31" s="13" t="str">
        <f t="shared" si="0"/>
        <v>25%</v>
      </c>
      <c r="AB31" s="8" t="s">
        <v>98</v>
      </c>
      <c r="AC31" s="20" t="s">
        <v>244</v>
      </c>
      <c r="AD31" s="6" t="s">
        <v>80</v>
      </c>
      <c r="AE31" s="8" t="s">
        <v>81</v>
      </c>
      <c r="AF31" s="8" t="str">
        <f>+W31</f>
        <v xml:space="preserve">formato 007 PLAN DE MEJORAMIENTO S-SMG-FT-005
formato de listado de asistencia A-GDH-FT-010 que se anexa al formato Acta A-GDO-FT-004 </v>
      </c>
      <c r="AG31" s="231">
        <f t="shared" ref="AG31:AG32" si="20">IFERROR(IF(AND(X30="Probabilidad",X31="Probabilidad"),(AI30-(+AI30*AA31)),IF(X31="Probabilidad",($I$17-(+$I$17*AA31)),IF(X31="Impacto",AI30,""))),"")</f>
        <v>0.24</v>
      </c>
      <c r="AH31" s="15" t="str">
        <f t="shared" si="1"/>
        <v>Baja</v>
      </c>
      <c r="AI31" s="16">
        <f t="shared" ref="AI31" si="21">+AG31</f>
        <v>0.24</v>
      </c>
      <c r="AJ31" s="17" t="str">
        <f t="shared" si="2"/>
        <v>Moderado</v>
      </c>
      <c r="AK31" s="232">
        <f t="shared" ref="AK31:AK32" si="22">IFERROR(IF(AND(X30="Impacto",X30="Impacto"),(AK30-(+AK30*AA31)),IF(X31="Impacto",($M$17-(+$M$17*AA31)),IF(X31="Probabilidad",AK30,""))),"")</f>
        <v>0.44999999999999996</v>
      </c>
      <c r="AL31" s="18" t="str">
        <f t="shared" ref="AL31:AL32" si="23">+CONCATENATE(AH31, " - ", AJ31)</f>
        <v>Baja - Moderado</v>
      </c>
      <c r="AM31" s="19" t="str">
        <f>+VLOOKUP(AL31,[1]Datos!$J$4:$K$28,2,)</f>
        <v>MODERADO</v>
      </c>
      <c r="AN31" s="233"/>
      <c r="AO31" s="2"/>
      <c r="AP31" s="234"/>
      <c r="AQ31" s="235"/>
      <c r="AR31" s="236"/>
      <c r="AT31" s="300">
        <v>45909</v>
      </c>
      <c r="AU31" s="301" t="s">
        <v>245</v>
      </c>
      <c r="AV31" s="298" t="s">
        <v>87</v>
      </c>
      <c r="AW31" s="278" t="s">
        <v>246</v>
      </c>
      <c r="AX31" s="279"/>
      <c r="AY31" s="191"/>
      <c r="AZ31" s="242"/>
      <c r="BA31" s="273"/>
    </row>
    <row r="32" spans="1:53" ht="341.25" thickBot="1" x14ac:dyDescent="0.3">
      <c r="A32" s="194"/>
      <c r="B32" s="195"/>
      <c r="C32" s="196"/>
      <c r="D32" s="244"/>
      <c r="E32" s="196"/>
      <c r="F32" s="196"/>
      <c r="G32" s="262"/>
      <c r="H32" s="199"/>
      <c r="I32" s="200"/>
      <c r="J32" s="245"/>
      <c r="K32" s="246"/>
      <c r="L32" s="199"/>
      <c r="M32" s="200"/>
      <c r="N32" s="247"/>
      <c r="O32" s="248"/>
      <c r="P32" s="249"/>
      <c r="Q32" s="206">
        <v>3</v>
      </c>
      <c r="R32" s="287" t="s">
        <v>247</v>
      </c>
      <c r="S32" s="288" t="s">
        <v>248</v>
      </c>
      <c r="T32" s="289" t="s">
        <v>249</v>
      </c>
      <c r="U32" s="287" t="s">
        <v>250</v>
      </c>
      <c r="V32" s="287" t="s">
        <v>251</v>
      </c>
      <c r="W32" s="287" t="s">
        <v>252</v>
      </c>
      <c r="X32" s="12" t="str">
        <f t="shared" si="19"/>
        <v>Impacto</v>
      </c>
      <c r="Y32" s="6" t="s">
        <v>97</v>
      </c>
      <c r="Z32" s="6" t="s">
        <v>77</v>
      </c>
      <c r="AA32" s="13" t="str">
        <f t="shared" si="0"/>
        <v>25%</v>
      </c>
      <c r="AB32" s="8" t="s">
        <v>98</v>
      </c>
      <c r="AC32" s="20" t="s">
        <v>253</v>
      </c>
      <c r="AD32" s="6" t="s">
        <v>80</v>
      </c>
      <c r="AE32" s="8" t="s">
        <v>81</v>
      </c>
      <c r="AF32" s="8" t="str">
        <f>+W32</f>
        <v>Formato de listado de asistencia A-GDH-FT-010 que se anexa al formato Acta A-GDO-FT-004
Correo electrónico de seguimiento</v>
      </c>
      <c r="AG32" s="231">
        <f t="shared" si="20"/>
        <v>0.24</v>
      </c>
      <c r="AH32" s="15" t="str">
        <f>IFERROR(IF(AG32="","",IF(AG32&lt;=0.2,"Muy Baja",IF(AG32&lt;=0.4,"Baja",IF(AG32&lt;=0.6,"Media",IF(AG32&lt;=0.8,"Alta","Muy Alta"))))),"")</f>
        <v>Baja</v>
      </c>
      <c r="AI32" s="16">
        <f>+AG32</f>
        <v>0.24</v>
      </c>
      <c r="AJ32" s="17" t="str">
        <f t="shared" si="2"/>
        <v>Menor</v>
      </c>
      <c r="AK32" s="232">
        <f t="shared" si="22"/>
        <v>0.33749999999999997</v>
      </c>
      <c r="AL32" s="18" t="str">
        <f t="shared" si="23"/>
        <v>Baja - Menor</v>
      </c>
      <c r="AM32" s="19" t="str">
        <f>+VLOOKUP(AL32,[1]Datos!$J$4:$K$28,2,)</f>
        <v>MODERADO</v>
      </c>
      <c r="AN32" s="208"/>
      <c r="AO32" s="249"/>
      <c r="AP32" s="209"/>
      <c r="AQ32" s="210"/>
      <c r="AR32" s="211"/>
      <c r="AS32" s="253"/>
      <c r="AT32" s="254"/>
      <c r="AU32" s="302" t="s">
        <v>254</v>
      </c>
      <c r="AV32" s="303" t="s">
        <v>87</v>
      </c>
      <c r="AW32" s="304" t="s">
        <v>177</v>
      </c>
      <c r="AX32" s="305" t="s">
        <v>255</v>
      </c>
      <c r="AY32" s="259"/>
      <c r="AZ32" s="260"/>
      <c r="BA32" s="306"/>
    </row>
  </sheetData>
  <mergeCells count="116">
    <mergeCell ref="AR30:AR32"/>
    <mergeCell ref="AZ30:AZ32"/>
    <mergeCell ref="BA30:BA32"/>
    <mergeCell ref="M30:M32"/>
    <mergeCell ref="N30:N32"/>
    <mergeCell ref="O30:O32"/>
    <mergeCell ref="AN30:AN32"/>
    <mergeCell ref="AP30:AP32"/>
    <mergeCell ref="AQ30:AQ32"/>
    <mergeCell ref="G30:G32"/>
    <mergeCell ref="H30:H32"/>
    <mergeCell ref="I30:I32"/>
    <mergeCell ref="J30:J32"/>
    <mergeCell ref="K30:K32"/>
    <mergeCell ref="L30:L32"/>
    <mergeCell ref="AQ22:AQ29"/>
    <mergeCell ref="AR22:AR29"/>
    <mergeCell ref="AZ22:AZ29"/>
    <mergeCell ref="BA22:BA29"/>
    <mergeCell ref="A30:A32"/>
    <mergeCell ref="B30:B32"/>
    <mergeCell ref="C30:C32"/>
    <mergeCell ref="D30:D32"/>
    <mergeCell ref="E30:E32"/>
    <mergeCell ref="F30:F32"/>
    <mergeCell ref="L22:L29"/>
    <mergeCell ref="M22:M29"/>
    <mergeCell ref="N22:N29"/>
    <mergeCell ref="O22:O29"/>
    <mergeCell ref="AN22:AN29"/>
    <mergeCell ref="AP22:AP29"/>
    <mergeCell ref="F22:F29"/>
    <mergeCell ref="G22:G29"/>
    <mergeCell ref="H22:H29"/>
    <mergeCell ref="I22:I29"/>
    <mergeCell ref="J22:J29"/>
    <mergeCell ref="K22:K29"/>
    <mergeCell ref="AR20:AR21"/>
    <mergeCell ref="AV20:AV21"/>
    <mergeCell ref="AW20:AW21"/>
    <mergeCell ref="AZ20:AZ21"/>
    <mergeCell ref="BA20:BA21"/>
    <mergeCell ref="A22:A29"/>
    <mergeCell ref="B22:B29"/>
    <mergeCell ref="C22:C29"/>
    <mergeCell ref="D22:D29"/>
    <mergeCell ref="E22:E29"/>
    <mergeCell ref="M20:M21"/>
    <mergeCell ref="N20:N21"/>
    <mergeCell ref="O20:O21"/>
    <mergeCell ref="AN20:AN21"/>
    <mergeCell ref="AP20:AP21"/>
    <mergeCell ref="AQ20:AQ21"/>
    <mergeCell ref="G20:G21"/>
    <mergeCell ref="H20:H21"/>
    <mergeCell ref="I20:I21"/>
    <mergeCell ref="J20:J21"/>
    <mergeCell ref="K20:K21"/>
    <mergeCell ref="L20:L21"/>
    <mergeCell ref="AW17:AW19"/>
    <mergeCell ref="AX17:AX19"/>
    <mergeCell ref="AZ17:AZ19"/>
    <mergeCell ref="BA17:BA19"/>
    <mergeCell ref="A20:A21"/>
    <mergeCell ref="B20:B21"/>
    <mergeCell ref="C20:C21"/>
    <mergeCell ref="D20:D21"/>
    <mergeCell ref="E20:E21"/>
    <mergeCell ref="F20:F21"/>
    <mergeCell ref="O17:O19"/>
    <mergeCell ref="AN17:AN19"/>
    <mergeCell ref="AP17:AP19"/>
    <mergeCell ref="AQ17:AQ19"/>
    <mergeCell ref="AR17:AR19"/>
    <mergeCell ref="AV17:AV19"/>
    <mergeCell ref="I17:I19"/>
    <mergeCell ref="J17:J19"/>
    <mergeCell ref="K17:K19"/>
    <mergeCell ref="L17:L19"/>
    <mergeCell ref="M17:M19"/>
    <mergeCell ref="N17:N19"/>
    <mergeCell ref="AB16:AC16"/>
    <mergeCell ref="AE16:AF16"/>
    <mergeCell ref="A17:A19"/>
    <mergeCell ref="B17:B19"/>
    <mergeCell ref="C17:C19"/>
    <mergeCell ref="D17:D19"/>
    <mergeCell ref="E17:E19"/>
    <mergeCell ref="F17:F19"/>
    <mergeCell ref="G17:G19"/>
    <mergeCell ref="H17:H19"/>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9">
    <cfRule type="cellIs" dxfId="119" priority="92" operator="equal">
      <formula>"Muy Alta"</formula>
    </cfRule>
    <cfRule type="cellIs" dxfId="118" priority="93" operator="equal">
      <formula>"Alta"</formula>
    </cfRule>
    <cfRule type="cellIs" dxfId="117" priority="94" operator="equal">
      <formula>"Media"</formula>
    </cfRule>
    <cfRule type="cellIs" dxfId="116" priority="95" operator="equal">
      <formula>"Muy Baja"</formula>
    </cfRule>
    <cfRule type="cellIs" dxfId="115" priority="96" operator="equal">
      <formula>"Baja"</formula>
    </cfRule>
  </conditionalFormatting>
  <conditionalFormatting sqref="L17:L19">
    <cfRule type="cellIs" dxfId="114" priority="87" operator="equal">
      <formula>"Leve"</formula>
    </cfRule>
    <cfRule type="cellIs" dxfId="113" priority="88" operator="equal">
      <formula>"Catastrófico"</formula>
    </cfRule>
    <cfRule type="cellIs" dxfId="112" priority="89" operator="equal">
      <formula>"Mayor"</formula>
    </cfRule>
    <cfRule type="cellIs" dxfId="111" priority="90" operator="equal">
      <formula>"Moderado"</formula>
    </cfRule>
    <cfRule type="cellIs" dxfId="110" priority="91" operator="equal">
      <formula>"Menor"</formula>
    </cfRule>
  </conditionalFormatting>
  <conditionalFormatting sqref="O17:O19 AM17:AM19">
    <cfRule type="cellIs" dxfId="109" priority="83" operator="equal">
      <formula>"EXTREMO"</formula>
    </cfRule>
    <cfRule type="cellIs" dxfId="108" priority="84" operator="equal">
      <formula>"ALTO"</formula>
    </cfRule>
    <cfRule type="cellIs" dxfId="107" priority="85" operator="equal">
      <formula>"BAJO"</formula>
    </cfRule>
    <cfRule type="cellIs" dxfId="106" priority="86" operator="equal">
      <formula>"MODERADO"</formula>
    </cfRule>
  </conditionalFormatting>
  <conditionalFormatting sqref="AH17:AH19">
    <cfRule type="cellIs" dxfId="105" priority="78" operator="equal">
      <formula>"Muy Baja"</formula>
    </cfRule>
    <cfRule type="cellIs" dxfId="104" priority="79" operator="equal">
      <formula>"Baja"</formula>
    </cfRule>
    <cfRule type="cellIs" dxfId="103" priority="80" operator="equal">
      <formula>"Media"</formula>
    </cfRule>
    <cfRule type="cellIs" dxfId="102" priority="81" operator="equal">
      <formula>"Muy Alta"</formula>
    </cfRule>
    <cfRule type="cellIs" dxfId="101" priority="82" operator="equal">
      <formula>"Alta"</formula>
    </cfRule>
  </conditionalFormatting>
  <conditionalFormatting sqref="AJ17:AJ19">
    <cfRule type="cellIs" dxfId="100" priority="73" operator="equal">
      <formula>"Catastrófico"</formula>
    </cfRule>
    <cfRule type="cellIs" dxfId="99" priority="74" operator="equal">
      <formula>"Mayor"</formula>
    </cfRule>
    <cfRule type="cellIs" dxfId="98" priority="75" operator="equal">
      <formula>"Moderado"</formula>
    </cfRule>
    <cfRule type="cellIs" dxfId="97" priority="76" operator="equal">
      <formula>"Menor"</formula>
    </cfRule>
    <cfRule type="cellIs" dxfId="96" priority="77" operator="equal">
      <formula>"Leve"</formula>
    </cfRule>
  </conditionalFormatting>
  <conditionalFormatting sqref="H20:H21">
    <cfRule type="cellIs" dxfId="95" priority="68" operator="equal">
      <formula>"Muy Alta"</formula>
    </cfRule>
    <cfRule type="cellIs" dxfId="94" priority="69" operator="equal">
      <formula>"Alta"</formula>
    </cfRule>
    <cfRule type="cellIs" dxfId="93" priority="70" operator="equal">
      <formula>"Media"</formula>
    </cfRule>
    <cfRule type="cellIs" dxfId="92" priority="71" operator="equal">
      <formula>"Muy Baja"</formula>
    </cfRule>
    <cfRule type="cellIs" dxfId="91" priority="72" operator="equal">
      <formula>"Baja"</formula>
    </cfRule>
  </conditionalFormatting>
  <conditionalFormatting sqref="L20:L21">
    <cfRule type="cellIs" dxfId="90" priority="63" operator="equal">
      <formula>"Leve"</formula>
    </cfRule>
    <cfRule type="cellIs" dxfId="89" priority="64" operator="equal">
      <formula>"Catastrófico"</formula>
    </cfRule>
    <cfRule type="cellIs" dxfId="88" priority="65" operator="equal">
      <formula>"Mayor"</formula>
    </cfRule>
    <cfRule type="cellIs" dxfId="87" priority="66" operator="equal">
      <formula>"Moderado"</formula>
    </cfRule>
    <cfRule type="cellIs" dxfId="86" priority="67" operator="equal">
      <formula>"Menor"</formula>
    </cfRule>
  </conditionalFormatting>
  <conditionalFormatting sqref="O20:O21 AM20:AM21">
    <cfRule type="cellIs" dxfId="85" priority="59" operator="equal">
      <formula>"EXTREMO"</formula>
    </cfRule>
    <cfRule type="cellIs" dxfId="84" priority="60" operator="equal">
      <formula>"ALTO"</formula>
    </cfRule>
    <cfRule type="cellIs" dxfId="83" priority="61" operator="equal">
      <formula>"BAJO"</formula>
    </cfRule>
    <cfRule type="cellIs" dxfId="82" priority="62" operator="equal">
      <formula>"MODERADO"</formula>
    </cfRule>
  </conditionalFormatting>
  <conditionalFormatting sqref="AH20:AH21">
    <cfRule type="cellIs" dxfId="81" priority="54" operator="equal">
      <formula>"Muy Baja"</formula>
    </cfRule>
    <cfRule type="cellIs" dxfId="80" priority="55" operator="equal">
      <formula>"Baja"</formula>
    </cfRule>
    <cfRule type="cellIs" dxfId="79" priority="56" operator="equal">
      <formula>"Media"</formula>
    </cfRule>
    <cfRule type="cellIs" dxfId="78" priority="57" operator="equal">
      <formula>"Muy Alta"</formula>
    </cfRule>
    <cfRule type="cellIs" dxfId="77" priority="58" operator="equal">
      <formula>"Alta"</formula>
    </cfRule>
  </conditionalFormatting>
  <conditionalFormatting sqref="AJ20:AJ21">
    <cfRule type="cellIs" dxfId="76" priority="49" operator="equal">
      <formula>"Catastrófico"</formula>
    </cfRule>
    <cfRule type="cellIs" dxfId="75" priority="50" operator="equal">
      <formula>"Mayor"</formula>
    </cfRule>
    <cfRule type="cellIs" dxfId="74" priority="51" operator="equal">
      <formula>"Moderado"</formula>
    </cfRule>
    <cfRule type="cellIs" dxfId="73" priority="52" operator="equal">
      <formula>"Menor"</formula>
    </cfRule>
    <cfRule type="cellIs" dxfId="72" priority="53" operator="equal">
      <formula>"Leve"</formula>
    </cfRule>
  </conditionalFormatting>
  <conditionalFormatting sqref="H22:H29">
    <cfRule type="cellIs" dxfId="71" priority="44" operator="equal">
      <formula>"Muy Alta"</formula>
    </cfRule>
    <cfRule type="cellIs" dxfId="70" priority="45" operator="equal">
      <formula>"Alta"</formula>
    </cfRule>
    <cfRule type="cellIs" dxfId="69" priority="46" operator="equal">
      <formula>"Media"</formula>
    </cfRule>
    <cfRule type="cellIs" dxfId="68" priority="47" operator="equal">
      <formula>"Muy Baja"</formula>
    </cfRule>
    <cfRule type="cellIs" dxfId="67" priority="48" operator="equal">
      <formula>"Baja"</formula>
    </cfRule>
  </conditionalFormatting>
  <conditionalFormatting sqref="L22:L29">
    <cfRule type="cellIs" dxfId="66" priority="39" operator="equal">
      <formula>"Leve"</formula>
    </cfRule>
    <cfRule type="cellIs" dxfId="65" priority="40" operator="equal">
      <formula>"Catastrófico"</formula>
    </cfRule>
    <cfRule type="cellIs" dxfId="64" priority="41" operator="equal">
      <formula>"Mayor"</formula>
    </cfRule>
    <cfRule type="cellIs" dxfId="63" priority="42" operator="equal">
      <formula>"Moderado"</formula>
    </cfRule>
    <cfRule type="cellIs" dxfId="62" priority="43" operator="equal">
      <formula>"Menor"</formula>
    </cfRule>
  </conditionalFormatting>
  <conditionalFormatting sqref="O22:O29 AM22:AM29">
    <cfRule type="cellIs" dxfId="61" priority="35" operator="equal">
      <formula>"EXTREMO"</formula>
    </cfRule>
    <cfRule type="cellIs" dxfId="60" priority="36" operator="equal">
      <formula>"ALTO"</formula>
    </cfRule>
    <cfRule type="cellIs" dxfId="59" priority="37" operator="equal">
      <formula>"BAJO"</formula>
    </cfRule>
    <cfRule type="cellIs" dxfId="58" priority="38" operator="equal">
      <formula>"MODERADO"</formula>
    </cfRule>
  </conditionalFormatting>
  <conditionalFormatting sqref="AH22:AH29">
    <cfRule type="cellIs" dxfId="57" priority="30" operator="equal">
      <formula>"Muy Baja"</formula>
    </cfRule>
    <cfRule type="cellIs" dxfId="56" priority="31" operator="equal">
      <formula>"Baja"</formula>
    </cfRule>
    <cfRule type="cellIs" dxfId="55" priority="32" operator="equal">
      <formula>"Media"</formula>
    </cfRule>
    <cfRule type="cellIs" dxfId="54" priority="33" operator="equal">
      <formula>"Muy Alta"</formula>
    </cfRule>
    <cfRule type="cellIs" dxfId="53" priority="34" operator="equal">
      <formula>"Alta"</formula>
    </cfRule>
  </conditionalFormatting>
  <conditionalFormatting sqref="AJ22:AJ29">
    <cfRule type="cellIs" dxfId="52" priority="25" operator="equal">
      <formula>"Catastrófico"</formula>
    </cfRule>
    <cfRule type="cellIs" dxfId="51" priority="26" operator="equal">
      <formula>"Mayor"</formula>
    </cfRule>
    <cfRule type="cellIs" dxfId="50" priority="27" operator="equal">
      <formula>"Moderado"</formula>
    </cfRule>
    <cfRule type="cellIs" dxfId="49" priority="28" operator="equal">
      <formula>"Menor"</formula>
    </cfRule>
    <cfRule type="cellIs" dxfId="48" priority="29" operator="equal">
      <formula>"Leve"</formula>
    </cfRule>
  </conditionalFormatting>
  <conditionalFormatting sqref="H30:H32">
    <cfRule type="cellIs" dxfId="47" priority="20" operator="equal">
      <formula>"Muy Alta"</formula>
    </cfRule>
    <cfRule type="cellIs" dxfId="46" priority="21" operator="equal">
      <formula>"Alta"</formula>
    </cfRule>
    <cfRule type="cellIs" dxfId="45" priority="22" operator="equal">
      <formula>"Media"</formula>
    </cfRule>
    <cfRule type="cellIs" dxfId="44" priority="23" operator="equal">
      <formula>"Muy Baja"</formula>
    </cfRule>
    <cfRule type="cellIs" dxfId="43" priority="24" operator="equal">
      <formula>"Baja"</formula>
    </cfRule>
  </conditionalFormatting>
  <conditionalFormatting sqref="L30:L32">
    <cfRule type="cellIs" dxfId="42" priority="15" operator="equal">
      <formula>"Leve"</formula>
    </cfRule>
    <cfRule type="cellIs" dxfId="41" priority="16" operator="equal">
      <formula>"Catastrófico"</formula>
    </cfRule>
    <cfRule type="cellIs" dxfId="40" priority="17" operator="equal">
      <formula>"Mayor"</formula>
    </cfRule>
    <cfRule type="cellIs" dxfId="39" priority="18" operator="equal">
      <formula>"Moderado"</formula>
    </cfRule>
    <cfRule type="cellIs" dxfId="38" priority="19" operator="equal">
      <formula>"Menor"</formula>
    </cfRule>
  </conditionalFormatting>
  <conditionalFormatting sqref="O30:O32 AM30:AM32">
    <cfRule type="cellIs" dxfId="37" priority="11" operator="equal">
      <formula>"EXTREMO"</formula>
    </cfRule>
    <cfRule type="cellIs" dxfId="36" priority="12" operator="equal">
      <formula>"ALTO"</formula>
    </cfRule>
    <cfRule type="cellIs" dxfId="35" priority="13" operator="equal">
      <formula>"BAJO"</formula>
    </cfRule>
    <cfRule type="cellIs" dxfId="34" priority="14" operator="equal">
      <formula>"MODERADO"</formula>
    </cfRule>
  </conditionalFormatting>
  <conditionalFormatting sqref="AH30:AH32">
    <cfRule type="cellIs" dxfId="33" priority="6" operator="equal">
      <formula>"Muy Baja"</formula>
    </cfRule>
    <cfRule type="cellIs" dxfId="32" priority="7" operator="equal">
      <formula>"Baja"</formula>
    </cfRule>
    <cfRule type="cellIs" dxfId="31" priority="8" operator="equal">
      <formula>"Media"</formula>
    </cfRule>
    <cfRule type="cellIs" dxfId="30" priority="9" operator="equal">
      <formula>"Muy Alta"</formula>
    </cfRule>
    <cfRule type="cellIs" dxfId="29" priority="10" operator="equal">
      <formula>"Alta"</formula>
    </cfRule>
  </conditionalFormatting>
  <conditionalFormatting sqref="AJ30:AJ32">
    <cfRule type="cellIs" dxfId="28" priority="1" operator="equal">
      <formula>"Catastrófico"</formula>
    </cfRule>
    <cfRule type="cellIs" dxfId="27" priority="2" operator="equal">
      <formula>"Mayor"</formula>
    </cfRule>
    <cfRule type="cellIs" dxfId="26" priority="3" operator="equal">
      <formula>"Moderado"</formula>
    </cfRule>
    <cfRule type="cellIs" dxfId="25" priority="4" operator="equal">
      <formula>"Menor"</formula>
    </cfRule>
    <cfRule type="cellIs" dxfId="24"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1"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'[MATRIZ Riesgos de gestión PSS Definitiva.xlsx]Datos'!#REF!</xm:f>
          </x14:formula1>
          <xm:sqref>AE17:AE32</xm:sqref>
        </x14:dataValidation>
        <x14:dataValidation type="list" allowBlank="1" showInputMessage="1" showErrorMessage="1">
          <x14:formula1>
            <xm:f>'[MATRIZ Riesgos de gestión PSS Definitiva.xlsx]Datos'!#REF!</xm:f>
          </x14:formula1>
          <xm:sqref>AD17:AD32</xm:sqref>
        </x14:dataValidation>
        <x14:dataValidation type="list" allowBlank="1" showInputMessage="1" showErrorMessage="1">
          <x14:formula1>
            <xm:f>'[MATRIZ Riesgos de gestión PSS Definitiva.xlsx]Datos'!#REF!</xm:f>
          </x14:formula1>
          <xm:sqref>AB17:AB32</xm:sqref>
        </x14:dataValidation>
        <x14:dataValidation type="list" allowBlank="1" showInputMessage="1" showErrorMessage="1">
          <x14:formula1>
            <xm:f>'[MATRIZ Riesgos de gestión PSS Definitiva.xlsx]Instructivo'!#REF!</xm:f>
          </x14:formula1>
          <xm:sqref>F17:F32</xm:sqref>
        </x14:dataValidation>
        <x14:dataValidation type="list" allowBlank="1" showInputMessage="1" showErrorMessage="1">
          <x14:formula1>
            <xm:f>'[MATRIZ Riesgos de gestión PSS Definitiva.xlsx]Datos'!#REF!</xm:f>
          </x14:formula1>
          <xm:sqref>Z17:Z32</xm:sqref>
        </x14:dataValidation>
        <x14:dataValidation type="list" allowBlank="1" showInputMessage="1" showErrorMessage="1">
          <x14:formula1>
            <xm:f>'[MATRIZ Riesgos de gestión PSS Definitiva.xlsx]Datos'!#REF!</xm:f>
          </x14:formula1>
          <xm:sqref>Y17:Y32</xm:sqref>
        </x14:dataValidation>
        <x14:dataValidation type="list" allowBlank="1" showInputMessage="1" showErrorMessage="1">
          <x14:formula1>
            <xm:f>'[MATRIZ Riesgos de gestión PSS Definitiva.xlsx]Datos'!#REF!</xm:f>
          </x14:formula1>
          <xm:sqref>J17:J32</xm:sqref>
        </x14:dataValidation>
        <x14:dataValidation type="list" allowBlank="1" showInputMessage="1" showErrorMessage="1">
          <x14:formula1>
            <xm:f>'[MATRIZ Riesgos de gestión PSS Definitiva.xlsx]Datos'!#REF!</xm:f>
          </x14:formula1>
          <xm:sqref>B17:B32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BA27"/>
  <sheetViews>
    <sheetView showGridLines="0" tabSelected="1" topLeftCell="A17" zoomScaleNormal="100" workbookViewId="0">
      <selection activeCell="A21" sqref="A21"/>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2" width="77.7109375" customWidth="1"/>
    <col min="53" max="53" width="45" customWidth="1"/>
  </cols>
  <sheetData>
    <row r="1" spans="1:53" ht="15.75" customHeight="1" x14ac:dyDescent="0.25">
      <c r="A1" s="87"/>
      <c r="B1" s="88"/>
      <c r="C1" s="93" t="s">
        <v>0</v>
      </c>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5"/>
      <c r="AX1" s="87" t="s">
        <v>1</v>
      </c>
      <c r="AY1" s="88"/>
      <c r="AZ1" s="102" t="s">
        <v>2</v>
      </c>
      <c r="BA1" s="103"/>
    </row>
    <row r="2" spans="1:53" ht="15.75" customHeight="1" thickBot="1" x14ac:dyDescent="0.3">
      <c r="A2" s="89"/>
      <c r="B2" s="90"/>
      <c r="C2" s="96"/>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8"/>
      <c r="AX2" s="91"/>
      <c r="AY2" s="92"/>
      <c r="AZ2" s="104"/>
      <c r="BA2" s="105"/>
    </row>
    <row r="3" spans="1:53" ht="15.75" customHeight="1" x14ac:dyDescent="0.25">
      <c r="A3" s="89"/>
      <c r="B3" s="90"/>
      <c r="C3" s="96"/>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8"/>
      <c r="AX3" s="87" t="s">
        <v>3</v>
      </c>
      <c r="AY3" s="88"/>
      <c r="AZ3" s="106" t="s">
        <v>4</v>
      </c>
      <c r="BA3" s="107"/>
    </row>
    <row r="4" spans="1:53" ht="16.5" customHeight="1" thickBot="1" x14ac:dyDescent="0.3">
      <c r="A4" s="89"/>
      <c r="B4" s="90"/>
      <c r="C4" s="99"/>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1"/>
      <c r="AX4" s="91"/>
      <c r="AY4" s="92"/>
      <c r="AZ4" s="108"/>
      <c r="BA4" s="109"/>
    </row>
    <row r="5" spans="1:53" ht="20.45" customHeight="1" x14ac:dyDescent="0.25">
      <c r="A5" s="89"/>
      <c r="B5" s="90"/>
      <c r="C5" s="96" t="s">
        <v>5</v>
      </c>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8"/>
      <c r="AX5" s="87" t="s">
        <v>6</v>
      </c>
      <c r="AY5" s="88"/>
      <c r="AZ5" s="87" t="s">
        <v>7</v>
      </c>
      <c r="BA5" s="88"/>
    </row>
    <row r="6" spans="1:53" ht="15" customHeight="1" thickBot="1" x14ac:dyDescent="0.3">
      <c r="A6" s="89"/>
      <c r="B6" s="90"/>
      <c r="C6" s="96"/>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8"/>
      <c r="AX6" s="91"/>
      <c r="AY6" s="92"/>
      <c r="AZ6" s="91"/>
      <c r="BA6" s="92"/>
    </row>
    <row r="7" spans="1:53" ht="15.75" customHeight="1" x14ac:dyDescent="0.25">
      <c r="A7" s="89"/>
      <c r="B7" s="90"/>
      <c r="C7" s="96"/>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8"/>
      <c r="AX7" s="87" t="s">
        <v>8</v>
      </c>
      <c r="AY7" s="88"/>
      <c r="AZ7" s="126">
        <v>45828</v>
      </c>
      <c r="BA7" s="103"/>
    </row>
    <row r="8" spans="1:53" ht="16.5" customHeight="1" thickBot="1" x14ac:dyDescent="0.3">
      <c r="A8" s="91"/>
      <c r="B8" s="92"/>
      <c r="C8" s="99"/>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1"/>
      <c r="AX8" s="91"/>
      <c r="AY8" s="92"/>
      <c r="AZ8" s="104"/>
      <c r="BA8" s="105"/>
    </row>
    <row r="10" spans="1:53" ht="54" customHeight="1" x14ac:dyDescent="0.25">
      <c r="A10" s="110" t="s">
        <v>9</v>
      </c>
      <c r="B10" s="110"/>
      <c r="C10" s="110"/>
      <c r="D10" s="307" t="s">
        <v>256</v>
      </c>
      <c r="E10" s="112"/>
      <c r="F10" s="112"/>
      <c r="G10" s="112"/>
      <c r="H10" s="112"/>
      <c r="I10" s="112"/>
      <c r="J10" s="112"/>
      <c r="K10" s="112"/>
      <c r="L10" s="112"/>
      <c r="M10" s="113"/>
      <c r="N10" s="9"/>
      <c r="AN10" s="1"/>
      <c r="AO10" s="1"/>
      <c r="AP10" s="1"/>
    </row>
    <row r="11" spans="1:53" s="3" customFormat="1" ht="75" customHeight="1" x14ac:dyDescent="0.25">
      <c r="A11" s="110" t="s">
        <v>11</v>
      </c>
      <c r="B11" s="110"/>
      <c r="C11" s="110"/>
      <c r="D11" s="114" t="s">
        <v>257</v>
      </c>
      <c r="E11" s="115"/>
      <c r="F11" s="115"/>
      <c r="G11" s="115"/>
      <c r="H11" s="115"/>
      <c r="I11" s="115"/>
      <c r="J11" s="115"/>
      <c r="K11" s="115"/>
      <c r="L11" s="115"/>
      <c r="M11" s="116"/>
      <c r="N11" s="10"/>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10" t="s">
        <v>13</v>
      </c>
      <c r="B12" s="110"/>
      <c r="C12" s="110"/>
      <c r="D12" s="114" t="s">
        <v>258</v>
      </c>
      <c r="E12" s="115"/>
      <c r="F12" s="115"/>
      <c r="G12" s="115"/>
      <c r="H12" s="115"/>
      <c r="I12" s="115"/>
      <c r="J12" s="115"/>
      <c r="K12" s="115"/>
      <c r="L12" s="115"/>
      <c r="M12" s="116"/>
      <c r="N12" s="10"/>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28" t="s">
        <v>15</v>
      </c>
      <c r="B14" s="129"/>
      <c r="C14" s="129"/>
      <c r="D14" s="129"/>
      <c r="E14" s="129"/>
      <c r="F14" s="129"/>
      <c r="G14" s="129"/>
      <c r="H14" s="129"/>
      <c r="I14" s="129"/>
      <c r="J14" s="129"/>
      <c r="K14" s="129"/>
      <c r="L14" s="129"/>
      <c r="M14" s="129"/>
      <c r="N14" s="130"/>
      <c r="O14" s="131"/>
      <c r="P14" s="2"/>
      <c r="Q14" s="136" t="s">
        <v>16</v>
      </c>
      <c r="R14" s="137"/>
      <c r="S14" s="137"/>
      <c r="T14" s="137"/>
      <c r="U14" s="137"/>
      <c r="V14" s="137"/>
      <c r="W14" s="137"/>
      <c r="X14" s="137"/>
      <c r="Y14" s="138"/>
      <c r="Z14" s="138"/>
      <c r="AA14" s="138"/>
      <c r="AB14" s="138"/>
      <c r="AC14" s="138"/>
      <c r="AD14" s="138"/>
      <c r="AE14" s="138"/>
      <c r="AF14" s="137"/>
      <c r="AG14" s="137"/>
      <c r="AH14" s="137"/>
      <c r="AI14" s="137"/>
      <c r="AJ14" s="137"/>
      <c r="AK14" s="137"/>
      <c r="AL14" s="137"/>
      <c r="AM14" s="137"/>
      <c r="AN14" s="139"/>
      <c r="AO14" s="2"/>
      <c r="AP14" s="117" t="s">
        <v>17</v>
      </c>
      <c r="AQ14" s="140"/>
      <c r="AR14" s="118"/>
      <c r="AT14" s="142" t="s">
        <v>18</v>
      </c>
      <c r="AU14" s="143"/>
      <c r="AV14" s="143"/>
      <c r="AW14" s="143"/>
      <c r="AX14" s="144"/>
      <c r="AY14" s="11"/>
      <c r="AZ14" s="117" t="s">
        <v>19</v>
      </c>
      <c r="BA14" s="118"/>
    </row>
    <row r="15" spans="1:53" x14ac:dyDescent="0.25">
      <c r="A15" s="132"/>
      <c r="B15" s="133"/>
      <c r="C15" s="133"/>
      <c r="D15" s="133"/>
      <c r="E15" s="133"/>
      <c r="F15" s="133"/>
      <c r="G15" s="133"/>
      <c r="H15" s="133"/>
      <c r="I15" s="133"/>
      <c r="J15" s="133"/>
      <c r="K15" s="133"/>
      <c r="L15" s="133"/>
      <c r="M15" s="133"/>
      <c r="N15" s="134"/>
      <c r="O15" s="135"/>
      <c r="P15" s="2"/>
      <c r="Q15" s="45"/>
      <c r="R15" s="46"/>
      <c r="S15" s="46"/>
      <c r="T15" s="46"/>
      <c r="U15" s="46"/>
      <c r="V15" s="46"/>
      <c r="W15" s="46"/>
      <c r="X15" s="46"/>
      <c r="Y15" s="121" t="s">
        <v>20</v>
      </c>
      <c r="Z15" s="122"/>
      <c r="AA15" s="123"/>
      <c r="AB15" s="121" t="s">
        <v>21</v>
      </c>
      <c r="AC15" s="122"/>
      <c r="AD15" s="122"/>
      <c r="AE15" s="122"/>
      <c r="AF15" s="123"/>
      <c r="AG15" s="124"/>
      <c r="AH15" s="124"/>
      <c r="AI15" s="124"/>
      <c r="AJ15" s="124"/>
      <c r="AK15" s="124"/>
      <c r="AL15" s="124"/>
      <c r="AM15" s="124"/>
      <c r="AN15" s="125"/>
      <c r="AO15" s="2"/>
      <c r="AP15" s="119"/>
      <c r="AQ15" s="141"/>
      <c r="AR15" s="120"/>
      <c r="AT15" s="145"/>
      <c r="AU15" s="141"/>
      <c r="AV15" s="141"/>
      <c r="AW15" s="141"/>
      <c r="AX15" s="146"/>
      <c r="AY15" s="11"/>
      <c r="AZ15" s="119"/>
      <c r="BA15" s="120"/>
    </row>
    <row r="16" spans="1:53" s="5" customFormat="1" ht="166.5" customHeight="1" x14ac:dyDescent="0.25">
      <c r="A16" s="64" t="s">
        <v>22</v>
      </c>
      <c r="B16" s="65" t="s">
        <v>23</v>
      </c>
      <c r="C16" s="66" t="s">
        <v>24</v>
      </c>
      <c r="D16" s="66" t="s">
        <v>25</v>
      </c>
      <c r="E16" s="67" t="s">
        <v>26</v>
      </c>
      <c r="F16" s="68" t="s">
        <v>27</v>
      </c>
      <c r="G16" s="69" t="s">
        <v>28</v>
      </c>
      <c r="H16" s="67" t="s">
        <v>29</v>
      </c>
      <c r="I16" s="66" t="s">
        <v>30</v>
      </c>
      <c r="J16" s="66" t="s">
        <v>31</v>
      </c>
      <c r="K16" s="67" t="s">
        <v>32</v>
      </c>
      <c r="L16" s="67" t="s">
        <v>33</v>
      </c>
      <c r="M16" s="66" t="s">
        <v>30</v>
      </c>
      <c r="N16" s="66" t="s">
        <v>34</v>
      </c>
      <c r="O16" s="84" t="s">
        <v>35</v>
      </c>
      <c r="P16" s="32"/>
      <c r="Q16" s="85" t="s">
        <v>36</v>
      </c>
      <c r="R16" s="22" t="s">
        <v>37</v>
      </c>
      <c r="S16" s="22" t="s">
        <v>38</v>
      </c>
      <c r="T16" s="22" t="s">
        <v>39</v>
      </c>
      <c r="U16" s="22" t="s">
        <v>40</v>
      </c>
      <c r="V16" s="22" t="s">
        <v>41</v>
      </c>
      <c r="W16" s="22" t="s">
        <v>42</v>
      </c>
      <c r="X16" s="86" t="s">
        <v>43</v>
      </c>
      <c r="Y16" s="85" t="s">
        <v>44</v>
      </c>
      <c r="Z16" s="85" t="s">
        <v>45</v>
      </c>
      <c r="AA16" s="85" t="s">
        <v>46</v>
      </c>
      <c r="AB16" s="147" t="s">
        <v>47</v>
      </c>
      <c r="AC16" s="148"/>
      <c r="AD16" s="85" t="s">
        <v>48</v>
      </c>
      <c r="AE16" s="147" t="s">
        <v>49</v>
      </c>
      <c r="AF16" s="148"/>
      <c r="AG16" s="84" t="s">
        <v>50</v>
      </c>
      <c r="AH16" s="84" t="s">
        <v>51</v>
      </c>
      <c r="AI16" s="84" t="s">
        <v>30</v>
      </c>
      <c r="AJ16" s="84" t="s">
        <v>52</v>
      </c>
      <c r="AK16" s="84" t="s">
        <v>30</v>
      </c>
      <c r="AL16" s="84" t="s">
        <v>34</v>
      </c>
      <c r="AM16" s="84" t="s">
        <v>53</v>
      </c>
      <c r="AN16" s="84" t="s">
        <v>54</v>
      </c>
      <c r="AO16" s="32"/>
      <c r="AP16" s="72" t="s">
        <v>55</v>
      </c>
      <c r="AQ16" s="72" t="s">
        <v>56</v>
      </c>
      <c r="AR16" s="22" t="s">
        <v>57</v>
      </c>
      <c r="AS16" s="73"/>
      <c r="AT16" s="74" t="s">
        <v>58</v>
      </c>
      <c r="AU16" s="74" t="s">
        <v>59</v>
      </c>
      <c r="AV16" s="74" t="s">
        <v>60</v>
      </c>
      <c r="AW16" s="74" t="s">
        <v>61</v>
      </c>
      <c r="AX16" s="74" t="s">
        <v>62</v>
      </c>
      <c r="AY16" s="75"/>
      <c r="AZ16" s="74" t="s">
        <v>63</v>
      </c>
      <c r="BA16" s="74" t="s">
        <v>64</v>
      </c>
    </row>
    <row r="17" spans="1:53" ht="408.75" customHeight="1" x14ac:dyDescent="0.25">
      <c r="A17" s="41">
        <v>1</v>
      </c>
      <c r="B17" s="40" t="s">
        <v>65</v>
      </c>
      <c r="C17" s="37" t="s">
        <v>259</v>
      </c>
      <c r="D17" s="37" t="s">
        <v>260</v>
      </c>
      <c r="E17" s="37" t="s">
        <v>261</v>
      </c>
      <c r="F17" s="37"/>
      <c r="G17" s="41">
        <v>16</v>
      </c>
      <c r="H17" s="35" t="str">
        <f>IF(G17&lt;=0,"",IF(G17&lt;=2,"Muy Baja",IF(G17&lt;=24,"Baja",IF(G17&lt;=500,"Media",IF(G17&lt;=5000,"Alta","Muy Alta")))))</f>
        <v>Baja</v>
      </c>
      <c r="I17" s="36">
        <f>IF(H17="","",IF(H17="Muy Baja",0.2,IF(H17="Baja",0.4,IF(H17="Media",0.6,IF(H17="Alta",0.8,IF(H17="Muy Alta",1,))))))</f>
        <v>0.4</v>
      </c>
      <c r="J17" s="76" t="s">
        <v>69</v>
      </c>
      <c r="K17" s="77" t="str">
        <f>+J17</f>
        <v>El riesgo afecta la imagen de algún área de la organización.</v>
      </c>
      <c r="L17" s="35" t="str">
        <f>+VLOOKUP(K17,[2]Datos!$O$4:$P$15,2,FALSE)</f>
        <v>Leve</v>
      </c>
      <c r="M17" s="36">
        <f>IF(L17="","",IF(L17="Leve",0.2,IF(L17="Menor",0.4,IF(L17="Moderado",0.6,IF(L17="Mayor",0.8,IF(L17="Catastrófico",1,))))))</f>
        <v>0.2</v>
      </c>
      <c r="N17" s="36" t="str">
        <f>+CONCATENATE(H17, " - ", L17)</f>
        <v>Baja - Leve</v>
      </c>
      <c r="O17" s="78" t="str">
        <f>+VLOOKUP(N17,[2]Datos!J4:K28,2,)</f>
        <v>BAJO</v>
      </c>
      <c r="P17" s="32"/>
      <c r="Q17" s="79">
        <v>1</v>
      </c>
      <c r="R17" s="23" t="s">
        <v>262</v>
      </c>
      <c r="S17" s="23" t="s">
        <v>108</v>
      </c>
      <c r="T17" s="23" t="s">
        <v>263</v>
      </c>
      <c r="U17" s="23" t="s">
        <v>264</v>
      </c>
      <c r="V17" s="23" t="s">
        <v>265</v>
      </c>
      <c r="W17" s="23" t="s">
        <v>266</v>
      </c>
      <c r="X17" s="12" t="str">
        <f>IF(OR(Y17="Preventivo",Y17="Detectivo"),"Probabilidad",IF(Y17="Correctivo","Impacto",""))</f>
        <v>Probabilidad</v>
      </c>
      <c r="Y17" s="6" t="s">
        <v>76</v>
      </c>
      <c r="Z17" s="6" t="s">
        <v>77</v>
      </c>
      <c r="AA17" s="13" t="str">
        <f t="shared" ref="AA17" si="0">IF(AND(Y17="Preventivo",Z17="Automático"),"50%",IF(AND(Y17="Preventivo",Z17="Manual"),"40%",IF(AND(Y17="Detectivo",Z17="Automático"),"40%",IF(AND(Y17="Detectivo",Z17="Manual"),"30%",IF(AND(Y17="Correctivo",Z17="Automático"),"35%",IF(AND(Y17="Correctivo",Z17="Manual"),"25%",""))))))</f>
        <v>40%</v>
      </c>
      <c r="AB17" s="8" t="s">
        <v>98</v>
      </c>
      <c r="AC17" s="20" t="s">
        <v>267</v>
      </c>
      <c r="AD17" s="6" t="s">
        <v>80</v>
      </c>
      <c r="AE17" s="8" t="s">
        <v>81</v>
      </c>
      <c r="AF17" s="8" t="str">
        <f>+W17</f>
        <v>Correo electrónico por parte del equipo de herramientas de remision de reporte en formato que permita conocer las gestiones realizadas</v>
      </c>
      <c r="AG17" s="14">
        <f>IFERROR(IF(X17="Probabilidad",(I17-(+I17*AA17)),IF(X17="Impacto",I17,"")),"")</f>
        <v>0.24</v>
      </c>
      <c r="AH17" s="15" t="str">
        <f t="shared" ref="AH17" si="1">IFERROR(IF(AG17="","",IF(AG17&lt;=0.2,"Muy Baja",IF(AG17&lt;=0.4,"Baja",IF(AG17&lt;=0.6,"Media",IF(AG17&lt;=0.8,"Alta","Muy Alta"))))),"")</f>
        <v>Baja</v>
      </c>
      <c r="AI17" s="16">
        <f>I17-(AA17*I17)</f>
        <v>0.24</v>
      </c>
      <c r="AJ17" s="17" t="str">
        <f t="shared" ref="AJ17" si="2">IFERROR(IF(AK17="","",IF(AK17&lt;=0.2,"Leve",IF(AK17&lt;=0.4,"Menor",IF(AK17&lt;=0.6,"Moderado",IF(AK17&lt;=0.8,"Mayor","Catastrófico"))))),"")</f>
        <v>Leve</v>
      </c>
      <c r="AK17" s="14">
        <f>IFERROR(IF(X17="Impacto",(M17-(+M17*AA17)),IF(X17="Probabilidad",M17,"")),"")</f>
        <v>0.2</v>
      </c>
      <c r="AL17" s="18" t="str">
        <f>+CONCATENATE(AH17, " - ", AJ17)</f>
        <v>Baja - Leve</v>
      </c>
      <c r="AM17" s="19" t="str">
        <f>+VLOOKUP(AL17,[2]Datos!$J$4:$K$28,2,)</f>
        <v>BAJO</v>
      </c>
      <c r="AN17" s="43" t="s">
        <v>82</v>
      </c>
      <c r="AO17" s="32"/>
      <c r="AP17" s="44" t="s">
        <v>268</v>
      </c>
      <c r="AQ17" s="38" t="s">
        <v>262</v>
      </c>
      <c r="AR17" s="39" t="s">
        <v>269</v>
      </c>
      <c r="AS17" s="33"/>
      <c r="AT17" s="34">
        <v>45910</v>
      </c>
      <c r="AU17" s="21" t="s">
        <v>270</v>
      </c>
      <c r="AV17" s="21" t="s">
        <v>271</v>
      </c>
      <c r="AW17" s="80" t="s">
        <v>272</v>
      </c>
      <c r="AX17" s="81" t="s">
        <v>273</v>
      </c>
      <c r="AY17" s="75"/>
      <c r="AZ17" s="83" t="s">
        <v>274</v>
      </c>
      <c r="BA17" s="308" t="s">
        <v>275</v>
      </c>
    </row>
    <row r="18" spans="1:53" ht="93.75" customHeight="1" x14ac:dyDescent="0.25">
      <c r="B18" s="47"/>
      <c r="C18" s="48"/>
      <c r="D18" s="48"/>
      <c r="E18" s="48"/>
      <c r="F18" s="48"/>
      <c r="G18" s="47"/>
      <c r="H18" s="47"/>
      <c r="I18" s="49"/>
      <c r="J18" s="50"/>
      <c r="K18" s="31"/>
      <c r="L18" s="47"/>
      <c r="M18" s="49"/>
      <c r="N18" s="49"/>
      <c r="O18" s="51"/>
      <c r="P18" s="2"/>
      <c r="Q18" s="52"/>
      <c r="R18" s="10"/>
      <c r="S18" s="10"/>
      <c r="T18" s="10"/>
      <c r="U18" s="10"/>
      <c r="V18" s="10"/>
      <c r="W18" s="10"/>
      <c r="X18" s="52"/>
      <c r="Y18" s="53"/>
      <c r="Z18" s="53"/>
      <c r="AA18" s="54"/>
      <c r="AB18" s="55"/>
      <c r="AC18" s="56"/>
      <c r="AD18" s="53"/>
      <c r="AE18" s="55"/>
      <c r="AF18" s="55"/>
      <c r="AG18" s="57"/>
      <c r="AH18" s="53"/>
      <c r="AI18" s="58"/>
      <c r="AJ18" s="59"/>
      <c r="AK18" s="57"/>
      <c r="AL18" s="60"/>
      <c r="AM18" s="61"/>
      <c r="AN18" s="62"/>
      <c r="AO18" s="2"/>
      <c r="AP18" s="63"/>
      <c r="AQ18" s="63"/>
      <c r="AR18" s="63"/>
      <c r="AT18" s="25"/>
      <c r="AU18" s="26"/>
      <c r="AV18" s="27"/>
      <c r="AW18" s="28"/>
      <c r="AX18" s="29"/>
      <c r="AY18" s="11"/>
      <c r="AZ18" s="27"/>
      <c r="BA18" s="30"/>
    </row>
    <row r="19" spans="1:53" ht="20.25" x14ac:dyDescent="0.25">
      <c r="A19" s="127" t="s">
        <v>90</v>
      </c>
      <c r="B19" s="127"/>
      <c r="C19" s="127"/>
      <c r="D19" s="127"/>
      <c r="E19" s="127"/>
      <c r="F19" s="127"/>
      <c r="G19" s="127"/>
      <c r="H19" s="127"/>
      <c r="P19" s="2"/>
      <c r="BA19" s="24" t="s">
        <v>91</v>
      </c>
    </row>
    <row r="20" spans="1:53" x14ac:dyDescent="0.25">
      <c r="P20" s="2"/>
    </row>
    <row r="21" spans="1:53" x14ac:dyDescent="0.25">
      <c r="P21" s="2"/>
    </row>
    <row r="22" spans="1:53" x14ac:dyDescent="0.25">
      <c r="P22" s="2"/>
    </row>
    <row r="23" spans="1:53" x14ac:dyDescent="0.25">
      <c r="P23" s="2"/>
    </row>
    <row r="24" spans="1:53" x14ac:dyDescent="0.25">
      <c r="P24" s="2"/>
    </row>
    <row r="25" spans="1:53" x14ac:dyDescent="0.25">
      <c r="P25" s="2"/>
    </row>
    <row r="26" spans="1:53" x14ac:dyDescent="0.25">
      <c r="P26" s="2"/>
    </row>
    <row r="27" spans="1:53" x14ac:dyDescent="0.25">
      <c r="P27" s="2"/>
    </row>
  </sheetData>
  <mergeCells count="28">
    <mergeCell ref="AB16:AC16"/>
    <mergeCell ref="AE16:AF16"/>
    <mergeCell ref="A19:H19"/>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8">
    <cfRule type="cellIs" dxfId="23" priority="20" operator="equal">
      <formula>"Muy Alta"</formula>
    </cfRule>
    <cfRule type="cellIs" dxfId="22" priority="21" operator="equal">
      <formula>"Alta"</formula>
    </cfRule>
    <cfRule type="cellIs" dxfId="21" priority="22" operator="equal">
      <formula>"Media"</formula>
    </cfRule>
    <cfRule type="cellIs" dxfId="20" priority="23" operator="equal">
      <formula>"Muy Baja"</formula>
    </cfRule>
    <cfRule type="cellIs" dxfId="19" priority="24" operator="equal">
      <formula>"Baja"</formula>
    </cfRule>
  </conditionalFormatting>
  <conditionalFormatting sqref="L17:L18">
    <cfRule type="cellIs" dxfId="18" priority="15" operator="equal">
      <formula>"Leve"</formula>
    </cfRule>
    <cfRule type="cellIs" dxfId="17" priority="16" operator="equal">
      <formula>"Catastrófico"</formula>
    </cfRule>
    <cfRule type="cellIs" dxfId="16" priority="17" operator="equal">
      <formula>"Mayor"</formula>
    </cfRule>
    <cfRule type="cellIs" dxfId="15" priority="18" operator="equal">
      <formula>"Moderado"</formula>
    </cfRule>
    <cfRule type="cellIs" dxfId="14" priority="19" operator="equal">
      <formula>"Menor"</formula>
    </cfRule>
  </conditionalFormatting>
  <conditionalFormatting sqref="O17:O18 AM17:AM18">
    <cfRule type="cellIs" dxfId="13" priority="11" operator="equal">
      <formula>"EXTREMO"</formula>
    </cfRule>
    <cfRule type="cellIs" dxfId="12" priority="12" operator="equal">
      <formula>"ALTO"</formula>
    </cfRule>
    <cfRule type="cellIs" dxfId="11" priority="13" operator="equal">
      <formula>"BAJO"</formula>
    </cfRule>
    <cfRule type="cellIs" dxfId="10" priority="14" operator="equal">
      <formula>"MODERADO"</formula>
    </cfRule>
  </conditionalFormatting>
  <conditionalFormatting sqref="AH17:AH18">
    <cfRule type="cellIs" dxfId="9" priority="6" operator="equal">
      <formula>"Muy Baja"</formula>
    </cfRule>
    <cfRule type="cellIs" dxfId="8" priority="7" operator="equal">
      <formula>"Baja"</formula>
    </cfRule>
    <cfRule type="cellIs" dxfId="7" priority="8" operator="equal">
      <formula>"Media"</formula>
    </cfRule>
    <cfRule type="cellIs" dxfId="6" priority="9" operator="equal">
      <formula>"Muy Alta"</formula>
    </cfRule>
    <cfRule type="cellIs" dxfId="5" priority="10" operator="equal">
      <formula>"Alta"</formula>
    </cfRule>
  </conditionalFormatting>
  <conditionalFormatting sqref="AJ17:AJ18">
    <cfRule type="cellIs" dxfId="4" priority="1" operator="equal">
      <formula>"Catastrófico"</formula>
    </cfRule>
    <cfRule type="cellIs" dxfId="3" priority="2" operator="equal">
      <formula>"Mayor"</formula>
    </cfRule>
    <cfRule type="cellIs" dxfId="2" priority="3" operator="equal">
      <formula>"Moderado"</formula>
    </cfRule>
    <cfRule type="cellIs" dxfId="1" priority="4" operator="equal">
      <formula>"Menor"</formula>
    </cfRule>
    <cfRule type="cellIs" dxfId="0"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1"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'[MATRIZ Riesgos de gestión MSS Definitiva.xlsx]Datos'!#REF!</xm:f>
          </x14:formula1>
          <xm:sqref>AE17:AE18</xm:sqref>
        </x14:dataValidation>
        <x14:dataValidation type="list" allowBlank="1" showInputMessage="1" showErrorMessage="1">
          <x14:formula1>
            <xm:f>'[MATRIZ Riesgos de gestión MSS Definitiva.xlsx]Datos'!#REF!</xm:f>
          </x14:formula1>
          <xm:sqref>AD17:AD18</xm:sqref>
        </x14:dataValidation>
        <x14:dataValidation type="list" allowBlank="1" showInputMessage="1" showErrorMessage="1">
          <x14:formula1>
            <xm:f>'[MATRIZ Riesgos de gestión MSS Definitiva.xlsx]Datos'!#REF!</xm:f>
          </x14:formula1>
          <xm:sqref>AB17:AB18</xm:sqref>
        </x14:dataValidation>
        <x14:dataValidation type="list" allowBlank="1" showInputMessage="1" showErrorMessage="1">
          <x14:formula1>
            <xm:f>'[MATRIZ Riesgos de gestión MSS Definitiva.xlsx]Instructivo'!#REF!</xm:f>
          </x14:formula1>
          <xm:sqref>F17:F18</xm:sqref>
        </x14:dataValidation>
        <x14:dataValidation type="list" allowBlank="1" showInputMessage="1" showErrorMessage="1">
          <x14:formula1>
            <xm:f>'[MATRIZ Riesgos de gestión MSS Definitiva.xlsx]Datos'!#REF!</xm:f>
          </x14:formula1>
          <xm:sqref>Z17:Z18</xm:sqref>
        </x14:dataValidation>
        <x14:dataValidation type="list" allowBlank="1" showInputMessage="1" showErrorMessage="1">
          <x14:formula1>
            <xm:f>'[MATRIZ Riesgos de gestión MSS Definitiva.xlsx]Datos'!#REF!</xm:f>
          </x14:formula1>
          <xm:sqref>Y17:Y18</xm:sqref>
        </x14:dataValidation>
        <x14:dataValidation type="list" allowBlank="1" showInputMessage="1" showErrorMessage="1">
          <x14:formula1>
            <xm:f>'[MATRIZ Riesgos de gestión MSS Definitiva.xlsx]Datos'!#REF!</xm:f>
          </x14:formula1>
          <xm:sqref>J17:J18</xm:sqref>
        </x14:dataValidation>
        <x14:dataValidation type="list" allowBlank="1" showInputMessage="1" showErrorMessage="1">
          <x14:formula1>
            <xm:f>'[MATRIZ Riesgos de gestión MSS Definitiva.xlsx]Datos'!#REF!</xm:f>
          </x14:formula1>
          <xm:sqref>B17:B18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efd943-4f51-4e42-85af-a07052259448">
      <Terms xmlns="http://schemas.microsoft.com/office/infopath/2007/PartnerControls"/>
    </lcf76f155ced4ddcb4097134ff3c332f>
    <TaxCatchAll xmlns="d8efec78-3424-4c97-abf4-c2ff1d9e6d0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960FE7278092C44B5607AA964C04AD8" ma:contentTypeVersion="18" ma:contentTypeDescription="Crear nuevo documento." ma:contentTypeScope="" ma:versionID="3c334712ddb1a386e221a84023a1ba0c">
  <xsd:schema xmlns:xsd="http://www.w3.org/2001/XMLSchema" xmlns:xs="http://www.w3.org/2001/XMLSchema" xmlns:p="http://schemas.microsoft.com/office/2006/metadata/properties" xmlns:ns2="8befd943-4f51-4e42-85af-a07052259448" xmlns:ns3="d8efec78-3424-4c97-abf4-c2ff1d9e6d03" targetNamespace="http://schemas.microsoft.com/office/2006/metadata/properties" ma:root="true" ma:fieldsID="1ff44eaf9d9925a66300bdb688085a0f" ns2:_="" ns3:_="">
    <xsd:import namespace="8befd943-4f51-4e42-85af-a07052259448"/>
    <xsd:import namespace="d8efec78-3424-4c97-abf4-c2ff1d9e6d0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fd943-4f51-4e42-85af-a070522594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e2b3a10-215b-4d32-87ea-2342d4792ac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efec78-3424-4c97-abf4-c2ff1d9e6d0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dbdcf5c2-d273-4d70-8f91-c5c66f26fa01}" ma:internalName="TaxCatchAll" ma:showField="CatchAllData" ma:web="d8efec78-3424-4c97-abf4-c2ff1d9e6d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4B51BE-A95C-4882-99ED-5A507A0A03D1}">
  <ds:schemaRefs>
    <ds:schemaRef ds:uri="http://schemas.microsoft.com/sharepoint/v3/contenttype/forms"/>
  </ds:schemaRefs>
</ds:datastoreItem>
</file>

<file path=customXml/itemProps2.xml><?xml version="1.0" encoding="utf-8"?>
<ds:datastoreItem xmlns:ds="http://schemas.openxmlformats.org/officeDocument/2006/customXml" ds:itemID="{A168E1FF-41B3-49C0-81B2-2BD906D802CA}">
  <ds:schemaRefs>
    <ds:schemaRef ds:uri="http://schemas.microsoft.com/office/2006/metadata/properties"/>
    <ds:schemaRef ds:uri="http://schemas.microsoft.com/office/infopath/2007/PartnerControls"/>
    <ds:schemaRef ds:uri="8befd943-4f51-4e42-85af-a07052259448"/>
    <ds:schemaRef ds:uri="d8efec78-3424-4c97-abf4-c2ff1d9e6d03"/>
  </ds:schemaRefs>
</ds:datastoreItem>
</file>

<file path=customXml/itemProps3.xml><?xml version="1.0" encoding="utf-8"?>
<ds:datastoreItem xmlns:ds="http://schemas.openxmlformats.org/officeDocument/2006/customXml" ds:itemID="{18F89326-9753-4730-8774-5CDEFF22DD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fd943-4f51-4e42-85af-a07052259448"/>
    <ds:schemaRef ds:uri="d8efec78-3424-4c97-abf4-c2ff1d9e6d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Diseño y Adopcion PSS</vt:lpstr>
      <vt:lpstr>Prestacion Servicios Sociales</vt:lpstr>
      <vt:lpstr>Mejoramiento Servicios Sociales</vt:lpstr>
      <vt:lpstr>'Diseño y Adopcion PSS'!Área_de_impresión</vt:lpstr>
      <vt:lpstr>'Mejoramiento Servicios Sociales'!Área_de_impresión</vt:lpstr>
      <vt:lpstr>'Prestacion Servicios Sociales'!Área_de_impresión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Willington Granados Herrera</dc:creator>
  <cp:keywords/>
  <dc:description/>
  <cp:lastModifiedBy>Carlos Andres, Guerra Jimenez</cp:lastModifiedBy>
  <cp:revision/>
  <dcterms:created xsi:type="dcterms:W3CDTF">2021-05-10T15:52:34Z</dcterms:created>
  <dcterms:modified xsi:type="dcterms:W3CDTF">2025-10-06T18:25:10Z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0x010100C960FE7278092C44B5607AA964C04AD8</vt:lpwstr>
  </property>
  <property fmtid="{D5CDD505-2E9C-101B-9397-08002B2CF9AE}" pid="3" name="MediaServiceImageTags">
    <vt:lpwstr/>
  </property>
</Properties>
</file>